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20" yWindow="-120" windowWidth="21840" windowHeight="13140" tabRatio="852" activeTab="4"/>
  </bookViews>
  <sheets>
    <sheet name="Բացատրագիր" sheetId="7" r:id="rId1"/>
    <sheet name="Ամփոփ" sheetId="6" r:id="rId2"/>
    <sheet name="1-1" sheetId="18" r:id="rId3"/>
    <sheet name="Ծավալաթերթ" sheetId="4" r:id="rId4"/>
    <sheet name="Ծավալաթերթ RUS" sheetId="19" r:id="rId5"/>
  </sheets>
  <definedNames>
    <definedName name="_xlnm._FilterDatabase" localSheetId="3" hidden="1">Ծավալաթերթ!$A$12:$F$72</definedName>
    <definedName name="_xlnm._FilterDatabase" localSheetId="4" hidden="1">'Ծավալաթերթ RUS'!$A$12:$F$72</definedName>
    <definedName name="Z_0874A2B6_E6A5_4B5B_921E_124A1B309EAF_.wvu.FilterData" localSheetId="3" hidden="1">Ծավալաթերթ!$A$12:$F$72</definedName>
    <definedName name="Z_0874A2B6_E6A5_4B5B_921E_124A1B309EAF_.wvu.FilterData" localSheetId="4" hidden="1">'Ծավալաթերթ RUS'!$A$12:$F$72</definedName>
    <definedName name="Z_1F358DBD_36FC_472B_8F87_CCA9CB9C70EC_.wvu.FilterData" localSheetId="3" hidden="1">Ծավալաթերթ!$A$12:$F$72</definedName>
    <definedName name="Z_1F358DBD_36FC_472B_8F87_CCA9CB9C70EC_.wvu.FilterData" localSheetId="4" hidden="1">'Ծավալաթերթ RUS'!$A$12:$F$72</definedName>
    <definedName name="Z_FA36E8C9_C080_4D8C_B229_D03F3C81C123_.wvu.FilterData" localSheetId="3" hidden="1">Ծավալաթերթ!$A$12:$F$72</definedName>
    <definedName name="Z_FA36E8C9_C080_4D8C_B229_D03F3C81C123_.wvu.FilterData" localSheetId="4" hidden="1">'Ծավալաթերթ RUS'!$A$12:$F$72</definedName>
    <definedName name="_xlnm.Print_Area" localSheetId="1">Ամփոփ!$A$1:$H$46</definedName>
    <definedName name="_xlnm.Print_Area" localSheetId="3">Ծավալաթերթ!$A$1:$F$61</definedName>
    <definedName name="_xlnm.Print_Area" localSheetId="4">'Ծավալաթերթ RUS'!$A$2:$F$61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9" l="1"/>
  <c r="F57" i="19" s="1"/>
  <c r="E56" i="19"/>
  <c r="F56" i="19" s="1"/>
  <c r="E55" i="19"/>
  <c r="F55" i="19" s="1"/>
  <c r="E54" i="19"/>
  <c r="F54" i="19" s="1"/>
  <c r="E53" i="19"/>
  <c r="F53" i="19" s="1"/>
  <c r="E52" i="19"/>
  <c r="F52" i="19" s="1"/>
  <c r="F51" i="19"/>
  <c r="E51" i="19"/>
  <c r="E50" i="19"/>
  <c r="F50" i="19" s="1"/>
  <c r="E49" i="19"/>
  <c r="F49" i="19" s="1"/>
  <c r="F48" i="19"/>
  <c r="E48" i="19"/>
  <c r="E47" i="19"/>
  <c r="F47" i="19" s="1"/>
  <c r="E46" i="19"/>
  <c r="F46" i="19" s="1"/>
  <c r="A46" i="19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F44" i="19"/>
  <c r="E44" i="19"/>
  <c r="E43" i="19"/>
  <c r="F43" i="19" s="1"/>
  <c r="E42" i="19"/>
  <c r="F42" i="19" s="1"/>
  <c r="E41" i="19"/>
  <c r="F41" i="19" s="1"/>
  <c r="E40" i="19"/>
  <c r="F40" i="19" s="1"/>
  <c r="E39" i="19"/>
  <c r="F39" i="19" s="1"/>
  <c r="E38" i="19"/>
  <c r="F38" i="19" s="1"/>
  <c r="E37" i="19"/>
  <c r="F37" i="19" s="1"/>
  <c r="F36" i="19"/>
  <c r="E36" i="19"/>
  <c r="E35" i="19"/>
  <c r="F35" i="19" s="1"/>
  <c r="F34" i="19"/>
  <c r="E34" i="19"/>
  <c r="E33" i="19"/>
  <c r="F33" i="19" s="1"/>
  <c r="D33" i="19"/>
  <c r="E32" i="19"/>
  <c r="F32" i="19" s="1"/>
  <c r="D32" i="19"/>
  <c r="E31" i="19"/>
  <c r="F31" i="19" s="1"/>
  <c r="A32" i="19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E30" i="19"/>
  <c r="F30" i="19" s="1"/>
  <c r="D30" i="19"/>
  <c r="F29" i="19"/>
  <c r="E29" i="19"/>
  <c r="E28" i="19"/>
  <c r="F28" i="19" s="1"/>
  <c r="D28" i="19"/>
  <c r="F27" i="19"/>
  <c r="E27" i="19"/>
  <c r="D27" i="19"/>
  <c r="E26" i="19"/>
  <c r="F26" i="19" s="1"/>
  <c r="D26" i="19"/>
  <c r="E24" i="19"/>
  <c r="F24" i="19" s="1"/>
  <c r="E23" i="19"/>
  <c r="F23" i="19" s="1"/>
  <c r="E22" i="19"/>
  <c r="F22" i="19" s="1"/>
  <c r="F21" i="19"/>
  <c r="E21" i="19"/>
  <c r="E20" i="19"/>
  <c r="F20" i="19" s="1"/>
  <c r="F19" i="19"/>
  <c r="E19" i="19"/>
  <c r="E18" i="19"/>
  <c r="F18" i="19" s="1"/>
  <c r="E17" i="19"/>
  <c r="F17" i="19" s="1"/>
  <c r="F16" i="19"/>
  <c r="E16" i="19"/>
  <c r="E15" i="19"/>
  <c r="F15" i="19" s="1"/>
  <c r="E14" i="19"/>
  <c r="F14" i="19" s="1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6" i="19" s="1"/>
  <c r="A27" i="19" s="1"/>
  <c r="A28" i="19" s="1"/>
  <c r="A29" i="19" s="1"/>
  <c r="A30" i="19" s="1"/>
  <c r="E13" i="19"/>
  <c r="F13" i="19" s="1"/>
  <c r="A2" i="4"/>
  <c r="F58" i="19" l="1"/>
  <c r="F59" i="19" s="1"/>
  <c r="F60" i="19" s="1"/>
  <c r="E46" i="4"/>
  <c r="G60" i="19" l="1"/>
  <c r="E4" i="19"/>
  <c r="E5" i="19" s="1"/>
  <c r="F46" i="4"/>
  <c r="E52" i="4"/>
  <c r="F52" i="4" s="1"/>
  <c r="D33" i="4"/>
  <c r="D32" i="4"/>
  <c r="D30" i="4"/>
  <c r="D28" i="4"/>
  <c r="D27" i="4"/>
  <c r="F27" i="4" s="1"/>
  <c r="D26" i="4"/>
  <c r="Q60" i="18"/>
  <c r="H60" i="18"/>
  <c r="P60" i="18" s="1"/>
  <c r="R60" i="18" s="1"/>
  <c r="H39" i="18"/>
  <c r="E37" i="18"/>
  <c r="E36" i="18"/>
  <c r="E34" i="18"/>
  <c r="E27" i="18"/>
  <c r="E28" i="18"/>
  <c r="E30" i="18"/>
  <c r="E57" i="4"/>
  <c r="E56" i="4"/>
  <c r="F56" i="4" s="1"/>
  <c r="E55" i="4"/>
  <c r="F55" i="4" s="1"/>
  <c r="E54" i="4"/>
  <c r="E53" i="4"/>
  <c r="E51" i="4"/>
  <c r="F51" i="4" s="1"/>
  <c r="E50" i="4"/>
  <c r="E49" i="4"/>
  <c r="E48" i="4"/>
  <c r="F48" i="4" s="1"/>
  <c r="E47" i="4"/>
  <c r="F47" i="4" s="1"/>
  <c r="E44" i="4"/>
  <c r="E43" i="4"/>
  <c r="F43" i="4" s="1"/>
  <c r="E42" i="4"/>
  <c r="E41" i="4"/>
  <c r="F41" i="4" s="1"/>
  <c r="E40" i="4"/>
  <c r="E39" i="4"/>
  <c r="F39" i="4" s="1"/>
  <c r="E38" i="4"/>
  <c r="F38" i="4" s="1"/>
  <c r="E37" i="4"/>
  <c r="F37" i="4" s="1"/>
  <c r="E36" i="4"/>
  <c r="E35" i="4"/>
  <c r="F35" i="4" s="1"/>
  <c r="E34" i="4"/>
  <c r="F34" i="4" s="1"/>
  <c r="E33" i="4"/>
  <c r="E32" i="4"/>
  <c r="E31" i="4"/>
  <c r="E30" i="4"/>
  <c r="F30" i="4" s="1"/>
  <c r="E29" i="4"/>
  <c r="F29" i="4" s="1"/>
  <c r="E28" i="4"/>
  <c r="E27" i="4"/>
  <c r="E26" i="4"/>
  <c r="E24" i="4"/>
  <c r="F24" i="4" s="1"/>
  <c r="E23" i="4"/>
  <c r="E22" i="4"/>
  <c r="E21" i="4"/>
  <c r="F21" i="4" s="1"/>
  <c r="E20" i="4"/>
  <c r="E19" i="4"/>
  <c r="E18" i="4"/>
  <c r="E17" i="4"/>
  <c r="F17" i="4" s="1"/>
  <c r="E16" i="4"/>
  <c r="F16" i="4" s="1"/>
  <c r="E15" i="4"/>
  <c r="E14" i="4"/>
  <c r="F14" i="4" s="1"/>
  <c r="E13" i="4"/>
  <c r="F13" i="4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F15" i="4"/>
  <c r="F18" i="4"/>
  <c r="F19" i="4"/>
  <c r="F20" i="4"/>
  <c r="F22" i="4"/>
  <c r="F23" i="4"/>
  <c r="F36" i="4"/>
  <c r="F40" i="4"/>
  <c r="F42" i="4"/>
  <c r="F44" i="4"/>
  <c r="F49" i="4"/>
  <c r="F50" i="4"/>
  <c r="F53" i="4"/>
  <c r="F54" i="4"/>
  <c r="F57" i="4"/>
  <c r="F28" i="4"/>
  <c r="I54" i="18"/>
  <c r="H54" i="18"/>
  <c r="O65" i="18"/>
  <c r="Q65" i="18" s="1"/>
  <c r="I65" i="18"/>
  <c r="H65" i="18"/>
  <c r="Q64" i="18"/>
  <c r="I64" i="18"/>
  <c r="P64" i="18" s="1"/>
  <c r="R64" i="18" s="1"/>
  <c r="Q63" i="18"/>
  <c r="I63" i="18"/>
  <c r="P63" i="18" s="1"/>
  <c r="R63" i="18" s="1"/>
  <c r="Q62" i="18"/>
  <c r="I62" i="18"/>
  <c r="H62" i="18"/>
  <c r="Q61" i="18"/>
  <c r="I61" i="18"/>
  <c r="P61" i="18" s="1"/>
  <c r="R61" i="18" s="1"/>
  <c r="I57" i="18"/>
  <c r="H57" i="18"/>
  <c r="Q57" i="18"/>
  <c r="O59" i="18"/>
  <c r="Q59" i="18" s="1"/>
  <c r="H59" i="18"/>
  <c r="P59" i="18" s="1"/>
  <c r="R59" i="18" s="1"/>
  <c r="Q58" i="18"/>
  <c r="H58" i="18"/>
  <c r="P58" i="18" s="1"/>
  <c r="R58" i="18" s="1"/>
  <c r="G56" i="18"/>
  <c r="I56" i="18" s="1"/>
  <c r="F56" i="18"/>
  <c r="H56" i="18" s="1"/>
  <c r="Q56" i="18"/>
  <c r="Q55" i="18"/>
  <c r="I55" i="18"/>
  <c r="H55" i="18"/>
  <c r="O54" i="18"/>
  <c r="Q54" i="18" s="1"/>
  <c r="R68" i="18" s="1"/>
  <c r="F32" i="4" l="1"/>
  <c r="F33" i="4"/>
  <c r="A26" i="4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F26" i="4"/>
  <c r="F31" i="4"/>
  <c r="E6" i="18"/>
  <c r="F9" i="6"/>
  <c r="F10" i="6" s="1"/>
  <c r="F13" i="6" s="1"/>
  <c r="F16" i="6" s="1"/>
  <c r="F20" i="6" s="1"/>
  <c r="F26" i="6" s="1"/>
  <c r="F33" i="6" s="1"/>
  <c r="F34" i="6" s="1"/>
  <c r="F35" i="6" s="1"/>
  <c r="F37" i="6" s="1"/>
  <c r="F39" i="6" s="1"/>
  <c r="P57" i="18"/>
  <c r="R57" i="18" s="1"/>
  <c r="P55" i="18"/>
  <c r="R55" i="18" s="1"/>
  <c r="P62" i="18"/>
  <c r="R62" i="18" s="1"/>
  <c r="P65" i="18"/>
  <c r="R65" i="18" s="1"/>
  <c r="P56" i="18"/>
  <c r="R56" i="18" s="1"/>
  <c r="P54" i="18"/>
  <c r="R54" i="18" s="1"/>
  <c r="R66" i="18" s="1"/>
  <c r="F58" i="4" l="1"/>
  <c r="O50" i="18"/>
  <c r="O49" i="18"/>
  <c r="O48" i="18"/>
  <c r="O47" i="18"/>
  <c r="O42" i="18"/>
  <c r="O38" i="18"/>
  <c r="O37" i="18"/>
  <c r="O36" i="18"/>
  <c r="O35" i="18"/>
  <c r="O34" i="18"/>
  <c r="O32" i="18"/>
  <c r="O30" i="18"/>
  <c r="O28" i="18"/>
  <c r="O27" i="18"/>
  <c r="O25" i="18"/>
  <c r="O19" i="18"/>
  <c r="O18" i="18"/>
  <c r="H15" i="18"/>
  <c r="I15" i="18"/>
  <c r="H17" i="18"/>
  <c r="H18" i="18"/>
  <c r="H19" i="18"/>
  <c r="I20" i="18"/>
  <c r="H21" i="18"/>
  <c r="I22" i="18"/>
  <c r="H23" i="18"/>
  <c r="I23" i="18"/>
  <c r="I24" i="18"/>
  <c r="H25" i="18"/>
  <c r="I25" i="18"/>
  <c r="H27" i="18"/>
  <c r="I27" i="18"/>
  <c r="H28" i="18"/>
  <c r="H30" i="18"/>
  <c r="I30" i="18"/>
  <c r="H32" i="18"/>
  <c r="I32" i="18"/>
  <c r="H38" i="18"/>
  <c r="I38" i="18"/>
  <c r="I39" i="18"/>
  <c r="H40" i="18"/>
  <c r="I40" i="18"/>
  <c r="I41" i="18"/>
  <c r="P41" i="18" s="1"/>
  <c r="R41" i="18" s="1"/>
  <c r="H42" i="18"/>
  <c r="I42" i="18"/>
  <c r="I45" i="18"/>
  <c r="I46" i="18"/>
  <c r="H47" i="18"/>
  <c r="I47" i="18"/>
  <c r="H50" i="18"/>
  <c r="I50" i="18"/>
  <c r="M46" i="18"/>
  <c r="O46" i="18" s="1"/>
  <c r="F46" i="18"/>
  <c r="H46" i="18" s="1"/>
  <c r="Q41" i="18"/>
  <c r="Q40" i="18"/>
  <c r="Q39" i="18"/>
  <c r="Q47" i="18" l="1"/>
  <c r="Q50" i="18"/>
  <c r="Q49" i="18"/>
  <c r="P49" i="18"/>
  <c r="R49" i="18" s="1"/>
  <c r="P39" i="18"/>
  <c r="R39" i="18" s="1"/>
  <c r="P50" i="18"/>
  <c r="R50" i="18" s="1"/>
  <c r="Q48" i="18"/>
  <c r="P48" i="18"/>
  <c r="R48" i="18" s="1"/>
  <c r="P47" i="18"/>
  <c r="R47" i="18" s="1"/>
  <c r="P40" i="18"/>
  <c r="R40" i="18" s="1"/>
  <c r="Q46" i="18"/>
  <c r="P46" i="18" l="1"/>
  <c r="R46" i="18" s="1"/>
  <c r="P35" i="18" l="1"/>
  <c r="R35" i="18" s="1"/>
  <c r="Q34" i="18"/>
  <c r="Q32" i="18"/>
  <c r="Q25" i="18"/>
  <c r="Q24" i="18"/>
  <c r="P24" i="18"/>
  <c r="R24" i="18" s="1"/>
  <c r="Q23" i="18"/>
  <c r="Q18" i="18"/>
  <c r="Q22" i="18"/>
  <c r="P22" i="18"/>
  <c r="R22" i="18" s="1"/>
  <c r="Q21" i="18"/>
  <c r="P21" i="18"/>
  <c r="R21" i="18" s="1"/>
  <c r="Q20" i="18"/>
  <c r="P20" i="18"/>
  <c r="R20" i="18" s="1"/>
  <c r="Q19" i="18"/>
  <c r="Q42" i="18"/>
  <c r="Q17" i="18"/>
  <c r="P17" i="18"/>
  <c r="R17" i="18" s="1"/>
  <c r="G16" i="18"/>
  <c r="I16" i="18" s="1"/>
  <c r="F16" i="18"/>
  <c r="H16" i="18" s="1"/>
  <c r="I14" i="18"/>
  <c r="H14" i="18"/>
  <c r="Q16" i="18"/>
  <c r="Q15" i="18"/>
  <c r="Q14" i="18"/>
  <c r="P30" i="18" l="1"/>
  <c r="R30" i="18" s="1"/>
  <c r="Q35" i="18"/>
  <c r="Q28" i="18"/>
  <c r="Q30" i="18"/>
  <c r="Q37" i="18"/>
  <c r="P28" i="18"/>
  <c r="R28" i="18" s="1"/>
  <c r="P32" i="18"/>
  <c r="R32" i="18" s="1"/>
  <c r="Q27" i="18"/>
  <c r="P34" i="18"/>
  <c r="R34" i="18" s="1"/>
  <c r="Q36" i="18"/>
  <c r="P27" i="18"/>
  <c r="R27" i="18" s="1"/>
  <c r="Q38" i="18"/>
  <c r="P36" i="18"/>
  <c r="R36" i="18" s="1"/>
  <c r="P38" i="18"/>
  <c r="R38" i="18" s="1"/>
  <c r="P37" i="18"/>
  <c r="R37" i="18" s="1"/>
  <c r="P25" i="18"/>
  <c r="R25" i="18" s="1"/>
  <c r="P23" i="18"/>
  <c r="R23" i="18" s="1"/>
  <c r="P18" i="18"/>
  <c r="R18" i="18" s="1"/>
  <c r="P19" i="18"/>
  <c r="R19" i="18" s="1"/>
  <c r="P42" i="18"/>
  <c r="R42" i="18" s="1"/>
  <c r="P16" i="18"/>
  <c r="R16" i="18" s="1"/>
  <c r="P14" i="18"/>
  <c r="R14" i="18" s="1"/>
  <c r="P15" i="18"/>
  <c r="R15" i="18" s="1"/>
  <c r="A3" i="7" l="1"/>
  <c r="O45" i="18"/>
  <c r="Q45" i="18" l="1"/>
  <c r="P45" i="18" l="1"/>
  <c r="R45" i="18" s="1"/>
  <c r="R69" i="18" l="1"/>
  <c r="R70" i="18" s="1"/>
  <c r="R71" i="18" s="1"/>
  <c r="R72" i="18" s="1"/>
  <c r="R73" i="18" s="1"/>
  <c r="E5" i="18" l="1"/>
  <c r="R74" i="18"/>
  <c r="D9" i="6"/>
  <c r="F59" i="4"/>
  <c r="F60" i="4" s="1"/>
  <c r="G60" i="4" l="1"/>
  <c r="E4" i="4"/>
  <c r="C9" i="6"/>
  <c r="D10" i="6" l="1"/>
  <c r="D13" i="6" s="1"/>
  <c r="D16" i="6" s="1"/>
  <c r="D18" i="6" s="1"/>
  <c r="H9" i="6"/>
  <c r="H10" i="6" s="1"/>
  <c r="H13" i="6" s="1"/>
  <c r="H16" i="6" s="1"/>
  <c r="D19" i="6" l="1"/>
  <c r="D20" i="6" s="1"/>
  <c r="H18" i="6"/>
  <c r="D23" i="6" l="1"/>
  <c r="H23" i="6" s="1"/>
  <c r="D22" i="6"/>
  <c r="H41" i="6"/>
  <c r="H19" i="6"/>
  <c r="H20" i="6" s="1"/>
  <c r="G24" i="6" s="1"/>
  <c r="E5" i="4" l="1"/>
  <c r="H22" i="6"/>
  <c r="D25" i="6"/>
  <c r="D26" i="6" s="1"/>
  <c r="D33" i="6" s="1"/>
  <c r="D34" i="6" s="1"/>
  <c r="D35" i="6" s="1"/>
  <c r="D37" i="6" s="1"/>
  <c r="D39" i="6" s="1"/>
  <c r="G25" i="6"/>
  <c r="G26" i="6" s="1"/>
  <c r="H24" i="6"/>
  <c r="H25" i="6" l="1"/>
  <c r="H26" i="6" s="1"/>
  <c r="G28" i="6" l="1"/>
  <c r="H28" i="6" s="1"/>
  <c r="G29" i="6"/>
  <c r="H29" i="6" s="1"/>
  <c r="G30" i="6" l="1"/>
  <c r="G33" i="6" s="1"/>
  <c r="G34" i="6" s="1"/>
  <c r="G35" i="6" s="1"/>
  <c r="G37" i="6" s="1"/>
  <c r="G39" i="6" s="1"/>
  <c r="H30" i="6"/>
  <c r="H33" i="6" s="1"/>
  <c r="H34" i="6" s="1"/>
  <c r="H35" i="6" s="1"/>
  <c r="H37" i="6" s="1"/>
  <c r="H39" i="6" s="1"/>
  <c r="J39" i="6" s="1"/>
  <c r="K39" i="6" l="1"/>
  <c r="G29" i="7"/>
  <c r="F4" i="6"/>
</calcChain>
</file>

<file path=xl/sharedStrings.xml><?xml version="1.0" encoding="utf-8"?>
<sst xmlns="http://schemas.openxmlformats.org/spreadsheetml/2006/main" count="543" uniqueCount="294">
  <si>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</si>
  <si>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</si>
  <si>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</si>
  <si>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</si>
  <si>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</si>
  <si>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</si>
  <si>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</si>
  <si>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Ծավալաթերթ</t>
  </si>
  <si>
    <t>ԱԱՀ       20%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</si>
  <si>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</si>
  <si>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</si>
  <si>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</si>
  <si>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</si>
  <si>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</si>
  <si>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</si>
  <si>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</si>
  <si>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</si>
  <si>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</si>
  <si>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</si>
  <si>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</si>
  <si>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</si>
  <si>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</si>
  <si>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</si>
  <si>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</si>
  <si>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</si>
  <si>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</si>
  <si>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</si>
  <si>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</si>
  <si>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</si>
  <si>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</si>
  <si>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</si>
  <si>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</si>
  <si>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</si>
  <si>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</si>
  <si>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</si>
  <si>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</si>
  <si>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</si>
  <si>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</si>
  <si>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</si>
  <si>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</si>
  <si>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</si>
  <si>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</si>
  <si>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</si>
  <si>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</si>
  <si>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</si>
  <si>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</si>
  <si>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</si>
  <si>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</si>
  <si>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</si>
  <si>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</si>
  <si>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</si>
  <si>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</si>
  <si>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</si>
  <si>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</si>
  <si>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</si>
  <si>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</si>
  <si>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</si>
  <si>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</si>
  <si>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</si>
  <si>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</si>
  <si>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</si>
  <si>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</si>
  <si>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</si>
  <si>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</si>
  <si>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</si>
  <si>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</si>
  <si>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</si>
  <si>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</si>
  <si>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</si>
  <si>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</si>
  <si>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</si>
  <si>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</si>
  <si>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</si>
  <si>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</si>
  <si>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</si>
  <si>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</si>
  <si>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</si>
  <si>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</si>
  <si>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</si>
  <si>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</si>
  <si>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</si>
  <si>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</si>
  <si>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</si>
  <si>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</si>
  <si>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</si>
  <si>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</si>
  <si>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</si>
  <si>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</si>
  <si>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</si>
  <si>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</si>
  <si>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</si>
  <si>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</si>
  <si>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</si>
  <si>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</si>
  <si>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Գ310-5</t>
  </si>
  <si>
    <t>Արժեքը ըստ ծավալաթերթի  -</t>
  </si>
  <si>
    <t xml:space="preserve">հրատարակված 2024 թ. ՀՀ Ֆինանսների Նախարարության  « Գնագոյացման վերլուծական </t>
  </si>
  <si>
    <t>Ինդեքսավորման գործակիցներ՝</t>
  </si>
  <si>
    <t>Բիտումի մածիկ</t>
  </si>
  <si>
    <t>Օբյեկտի անվանումը՝</t>
  </si>
  <si>
    <t>1-1594</t>
  </si>
  <si>
    <r>
      <t>1000մ</t>
    </r>
    <r>
      <rPr>
        <sz val="12"/>
        <color theme="1"/>
        <rFont val="Calibri"/>
        <family val="2"/>
        <charset val="204"/>
      </rPr>
      <t>³</t>
    </r>
  </si>
  <si>
    <t>1-1635</t>
  </si>
  <si>
    <t xml:space="preserve">   ա - Տրանսպորտային ծախսերը հաշվի արնող գործակից                                - 1.0893</t>
  </si>
  <si>
    <t>Ջուր</t>
  </si>
  <si>
    <t>1-969</t>
  </si>
  <si>
    <t>Բնահողի հետլիցք ձեռքով</t>
  </si>
  <si>
    <t xml:space="preserve">Առանց հետ վերադարձվող գումարի - </t>
  </si>
  <si>
    <t>27-42       27-42-1</t>
  </si>
  <si>
    <t>Խիճ  10-20մմ</t>
  </si>
  <si>
    <t>II/7</t>
  </si>
  <si>
    <t>27-251</t>
  </si>
  <si>
    <r>
      <t>Բիտումի տարածում ճանապարհային հիմքի վրա 4,12տն/1000մ</t>
    </r>
    <r>
      <rPr>
        <sz val="12"/>
        <color theme="1"/>
        <rFont val="Calibri"/>
        <family val="2"/>
        <charset val="204"/>
      </rPr>
      <t>²</t>
    </r>
  </si>
  <si>
    <t>27-164-2 27-165-2</t>
  </si>
  <si>
    <t>1-1552</t>
  </si>
  <si>
    <t>Խիճ  20-40մմ</t>
  </si>
  <si>
    <t>II/8</t>
  </si>
  <si>
    <t>VI/20</t>
  </si>
  <si>
    <t>2. Աշխատավարձի գործակից                                                                                     - 2333.65</t>
  </si>
  <si>
    <t>3. Մեքենա-մեխանիզմների շահագործման գործակից                                        - 3037.35</t>
  </si>
  <si>
    <t>Նյութերի և սարքավորումների արժեքները վերցված են թիվ 12 ինֆորմացիոն տեղեկագրից</t>
  </si>
  <si>
    <t>Միջին աշխատավարձի չափ - 252 618.00 դրամ</t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</si>
  <si>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կողլիցքով</t>
    </r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</si>
  <si>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V</t>
    </r>
    <r>
      <rPr>
        <sz val="12"/>
        <color theme="1"/>
        <rFont val="Arial Armenian"/>
        <family val="2"/>
      </rPr>
      <t xml:space="preserve"> կարգի գրունտում բարձելով ինքնաթափին</t>
    </r>
  </si>
  <si>
    <t>1-1595</t>
  </si>
  <si>
    <t>ինֆորմ. տեղեկագիր (12.2024թ.)</t>
  </si>
  <si>
    <t>1-1596 կիր.</t>
  </si>
  <si>
    <t>1-962</t>
  </si>
  <si>
    <t>23-1</t>
  </si>
  <si>
    <t>Ավազե հիմնատակի իրականացում</t>
  </si>
  <si>
    <t>Ավազ</t>
  </si>
  <si>
    <t>I/1</t>
  </si>
  <si>
    <t>11-3</t>
  </si>
  <si>
    <t>Բնահողի հետլիցք մեխանիզմով</t>
  </si>
  <si>
    <t>Ավազե պաշտպանիչ շերտի իրականացում</t>
  </si>
  <si>
    <t>Ավելորդ գրունտի տեղափոխում թափոնավայր 5 կմ</t>
  </si>
  <si>
    <t>Հետլիցքի գրունտի բարձում էքսկավատորով ինքնաթափ մեքենաներին</t>
  </si>
  <si>
    <t>1-1593</t>
  </si>
  <si>
    <t>Տեղափոխում 5 կմ</t>
  </si>
  <si>
    <t>22-122</t>
  </si>
  <si>
    <t>մ</t>
  </si>
  <si>
    <t>Կոյուղու պոլիէթիլենային ծալքավոր խողովակի տեղադրում d=200մմ, SN8</t>
  </si>
  <si>
    <t>11-6</t>
  </si>
  <si>
    <t>Խիճ  20-40 ֆրակցիայի</t>
  </si>
  <si>
    <t>Բետոն Վ-7.5</t>
  </si>
  <si>
    <t>VII/25</t>
  </si>
  <si>
    <t>23-111</t>
  </si>
  <si>
    <t>Ամրան Ա-500C</t>
  </si>
  <si>
    <t>6-241</t>
  </si>
  <si>
    <t>Տախտակ</t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</si>
  <si>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10-9</t>
    </r>
  </si>
  <si>
    <t>Ե/բ ծածկ դիտահորի, թուջե մտոցով</t>
  </si>
  <si>
    <r>
      <t xml:space="preserve">Ե/բ հավաքովի հիմքի սալ                         </t>
    </r>
    <r>
      <rPr>
        <sz val="16"/>
        <color theme="1"/>
        <rFont val="Arial Armenian"/>
        <family val="2"/>
      </rPr>
      <t>ПН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10</t>
    </r>
  </si>
  <si>
    <t>Ե/բ հիմք դիտահորի</t>
  </si>
  <si>
    <t>XXXI/195</t>
  </si>
  <si>
    <t>8-27</t>
  </si>
  <si>
    <t>Ե/բ դիտահոր (հակասեյսմիկ դետալներով) D=1000մմ (12 հատ)</t>
  </si>
  <si>
    <t>Խճի նախաշերտի իրականացում  100մմ հաստ.</t>
  </si>
  <si>
    <t>23-4</t>
  </si>
  <si>
    <t>Հորի հիմքի պատրաստում Վ - 7.5 դասի բետոնից</t>
  </si>
  <si>
    <t>Ուղղորդող առվակների կառուցում Վ - 7.5 դասի  բետոնից</t>
  </si>
  <si>
    <t>Կոյուղու ե/բ հավաքովի դետալների տեղադրում</t>
  </si>
  <si>
    <r>
      <t xml:space="preserve">Ե/բ հավաքովի օղակ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10-3</t>
    </r>
  </si>
  <si>
    <t>Ե/բ օղակ դիտահորի кс10-9</t>
  </si>
  <si>
    <t>Ե/բ օղակ դիտահորի кс10-3</t>
  </si>
  <si>
    <r>
      <t xml:space="preserve">Ե/բ հավաքովի ծածկի սալ                         </t>
    </r>
    <r>
      <rPr>
        <sz val="16"/>
        <color theme="1"/>
        <rFont val="Arial Armenian"/>
        <family val="2"/>
      </rPr>
      <t>ПП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10</t>
    </r>
    <r>
      <rPr>
        <sz val="14"/>
        <color theme="1"/>
        <rFont val="Arial Armenian"/>
        <family val="2"/>
      </rPr>
      <t xml:space="preserve">, </t>
    </r>
    <r>
      <rPr>
        <sz val="12"/>
        <color theme="1"/>
        <rFont val="Arial Armenian"/>
        <family val="2"/>
      </rPr>
      <t>թուջե մտոցով</t>
    </r>
  </si>
  <si>
    <t>Դիտահորի արտաքին մակերեսի հիդրոմեկուսացում բիտումի երլշերտ մածիկով</t>
  </si>
  <si>
    <t>27-125</t>
  </si>
  <si>
    <t>100մ</t>
  </si>
  <si>
    <t>Ասֆալտի շերտի կտրում-սղոցում 2 կողմից</t>
  </si>
  <si>
    <t>27-33</t>
  </si>
  <si>
    <t>Ասֆալտի ծածկույթի քանդում, բարձում ինքնաթափ մեքենային</t>
  </si>
  <si>
    <t>Տեղափոխում 5կմ</t>
  </si>
  <si>
    <t>Խճային նախաշերտ ասֆալտի տակ 120մմ հաստ.</t>
  </si>
  <si>
    <t>Մանրահատիկ ճանապարհային ասֆալտի իրականացում 60մմ հաստ.</t>
  </si>
  <si>
    <t>7-286</t>
  </si>
  <si>
    <t>Մետաղական աստիճանների պատրաստում և տեղադրում</t>
  </si>
  <si>
    <t>Էլեկտրոդ</t>
  </si>
  <si>
    <t>Մետաղական թերթ 80*8</t>
  </si>
  <si>
    <t>Մետաղաթերթ</t>
  </si>
  <si>
    <t>15-614</t>
  </si>
  <si>
    <t>Մետաղական դետալների  յուղաներկում (2 անգամ)</t>
  </si>
  <si>
    <t>Յուղաներկ</t>
  </si>
  <si>
    <t>Տր.ներկ</t>
  </si>
  <si>
    <t>Օլիֆ</t>
  </si>
  <si>
    <t>Մետաղական անկյունակ 50*4</t>
  </si>
  <si>
    <t>Մետաղ. անկյուն 50*4մմ</t>
  </si>
  <si>
    <t>Պոլիէթիլենային  խողովակ d=200մմ, SN8</t>
  </si>
  <si>
    <t>LXXXVIII/1069</t>
  </si>
  <si>
    <t>LIX/450</t>
  </si>
  <si>
    <t>XLV/317</t>
  </si>
  <si>
    <t>XX/133</t>
  </si>
  <si>
    <t>XXXI/194</t>
  </si>
  <si>
    <t>CLXIII/1724</t>
  </si>
  <si>
    <t>Մանրահատիկ ա/բետոնե խառնուրդ 6սմ հաստ.</t>
  </si>
  <si>
    <t>CLXIX/1745</t>
  </si>
  <si>
    <t>XLIX/375</t>
  </si>
  <si>
    <t>LI/419</t>
  </si>
  <si>
    <t>CLIV/1629</t>
  </si>
  <si>
    <t>CLI/1613</t>
  </si>
  <si>
    <t>CLII/1624</t>
  </si>
  <si>
    <t>17-92</t>
  </si>
  <si>
    <t>1</t>
  </si>
  <si>
    <t>Կոյուղու մաքրման  TOPAC 150 կայանի տեղադրում</t>
  </si>
  <si>
    <t>կոմպ լեկտ</t>
  </si>
  <si>
    <t>կ-տ</t>
  </si>
  <si>
    <t>Կոյուղու մաքրման կայան</t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</si>
  <si>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VII</t>
    </r>
    <r>
      <rPr>
        <sz val="12"/>
        <color theme="1"/>
        <rFont val="Arial Armenian"/>
        <family val="2"/>
      </rPr>
      <t xml:space="preserve"> կարգի գրունտում կողլիցքով</t>
    </r>
  </si>
  <si>
    <t>1-1554 կիր.</t>
  </si>
  <si>
    <r>
      <t xml:space="preserve">Խրամուղու փորում էքսկավատորով (պնևմոմուրճով) </t>
    </r>
    <r>
      <rPr>
        <sz val="14"/>
        <color theme="1"/>
        <rFont val="Arial Armenian"/>
        <family val="2"/>
      </rPr>
      <t>VII</t>
    </r>
    <r>
      <rPr>
        <sz val="12"/>
        <color theme="1"/>
        <rFont val="Arial Armenian"/>
        <family val="2"/>
      </rPr>
      <t xml:space="preserve"> կարգի գրունտում բարձելով ինքնաթափին</t>
    </r>
  </si>
  <si>
    <r>
      <t xml:space="preserve">Խրամուղու փորում էքսկավատորով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բարձելով ինքնաթափին</t>
    </r>
  </si>
  <si>
    <r>
      <t xml:space="preserve">Խրամուղու փորում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գրունտում ձեռքով</t>
    </r>
  </si>
  <si>
    <t>Կոյուղու պոլիէթիլենային ծալքավոր խողովակի տեղադրում d=150մմ, SN8 (մաքրված ջրերի հեռացման)</t>
  </si>
  <si>
    <t>22-121</t>
  </si>
  <si>
    <t>Պոլիէթիլենային  խողովակ d=150մմ, SN8</t>
  </si>
  <si>
    <t>LXXXVIII/1068</t>
  </si>
  <si>
    <t>Այդ թվում՝</t>
  </si>
  <si>
    <t xml:space="preserve"> սարքավորումներ</t>
  </si>
  <si>
    <t>շինարարական աշխատանքներ</t>
  </si>
  <si>
    <t>6. Ժամանակավոր կառույցների և շենքերի կառուցման արժեքը                     - 1.5% համաձայն</t>
  </si>
  <si>
    <t>7. Ձմեռային պայմաններում կատարվող համար լրացուցիչ ծախսեր             - 0.7% համաձայն</t>
  </si>
  <si>
    <t>Այդ թվում սարքավորումներ     -</t>
  </si>
  <si>
    <t>*1,133*1,11*1,015*1,007*1,02*1,0015*1,015</t>
  </si>
  <si>
    <t>ՀՀ Լոռու մարզի Ալավերդի համայնքի Կարմիր Աղեկ բնակավայրի խմելու ջրի և ջրահեռացման</t>
  </si>
  <si>
    <t xml:space="preserve">ցանցի կառուցման նախագծա-նախահաշվային  փաստաթղթերը կազմված են շինարարական </t>
  </si>
  <si>
    <t xml:space="preserve">աշխատանքների գործող  գների  հաշվարկների  մեթոդական  ցուցումների  հիման  վրա,  որը </t>
  </si>
  <si>
    <t xml:space="preserve">հաստատված է թիվ թ 68,69 առ  21.08.2001թ. և թ 879-Ն առ 23.06.2011թ ՀՀ Քաղաքաշինության </t>
  </si>
  <si>
    <t>Նախարարության  հրամանների:</t>
  </si>
  <si>
    <t>Ե/բ դիտահոր (հակասեյսմիկ դետալներով) D=1000մմ (11 հատ)</t>
  </si>
  <si>
    <t>Կոյուղաջրերի մաքրման կայանTOPAC 150 Ï³Ù Ñ³Ù³ñÅ»ù</t>
  </si>
  <si>
    <t>Î³½Ù»ó ª               Ü.ê³ñ¹³ñÛ³Ý</t>
  </si>
  <si>
    <t>&lt;&lt;ê³ñ¹³ñÛ³ÝßÇÝ&gt;&gt; êäÀ ïÝûñ»Ýª                                    ê.ê³ñ¹³ñÛ³Ý</t>
  </si>
  <si>
    <t>Î³½Ù»óª                                                                                  Ü.ê³ñ¹³ñÛ³Ý</t>
  </si>
  <si>
    <t xml:space="preserve">             Կազմեց՝                              Ն.Սարդարյան</t>
  </si>
  <si>
    <t>Կազմեց՝                              Ն.Սարդարյան</t>
  </si>
  <si>
    <t>ՀՀ Լոռու մարզի Ալավերդի համայնքի Կարմիր Աղեկ բնակավայրի  ջրահեռացման ցանցի կառուցում</t>
  </si>
  <si>
    <t>1 ед.стоимость составляет тысячу драм</t>
  </si>
  <si>
    <t>Общая стоимость составляет тысячу драм</t>
  </si>
  <si>
    <t xml:space="preserve">N/N                      </t>
  </si>
  <si>
    <t xml:space="preserve">
имя работы</t>
  </si>
  <si>
    <t>Единица измерения</t>
  </si>
  <si>
    <t>Количество</t>
  </si>
  <si>
    <t>Цена согласно объему списка  -</t>
  </si>
  <si>
    <t xml:space="preserve">Нет возврата - </t>
  </si>
  <si>
    <t>тысячи драм</t>
  </si>
  <si>
    <t>Разработка траншеи экскаватором в грунте IV категории с отвалом</t>
  </si>
  <si>
    <t>Рытье траншеи экскаватором в грунте V категории с погрузкой в ​​самосвал</t>
  </si>
  <si>
    <t>Рытье траншеи экскаватором (пневмомолотом) в грунте VII категории с погрузкой в ​​самосвал</t>
  </si>
  <si>
    <t>Рытье траншеи вручную в грунте IV категории</t>
  </si>
  <si>
    <t>Устройство песчаного фундамента</t>
  </si>
  <si>
    <t>Устройство защитного слоя из песка</t>
  </si>
  <si>
    <t>С механизмом обратной засыпки для естественного грунта</t>
  </si>
  <si>
    <t>Засыпка естественного грунта вручную</t>
  </si>
  <si>
    <t>Вывоз излишков грунта на полигон 5 км</t>
  </si>
  <si>
    <t>Погрузка грунта обратной засыпки экскаватором на самосвалы</t>
  </si>
  <si>
    <t>Трансфер 5 км</t>
  </si>
  <si>
    <t>Монтаж полиэтиленовой гофрированной канализационной трубы d=200мм, SN8</t>
  </si>
  <si>
    <t>Люк Ж/б (с антисейсмическими деталями) Д=1000мм (12 шт.)</t>
  </si>
  <si>
    <t xml:space="preserve">Строительство канализационной сети в селе Кармир Агек общины Алаверди Лорийской области Республики </t>
  </si>
  <si>
    <t>Устройство гравийного основания толщиной 100 мм.</t>
  </si>
  <si>
    <t>Подготовка основания котлована из бетона класса V - 7,5</t>
  </si>
  <si>
    <t>Строительство направляющих каналов из бетона класса В - 7,5</t>
  </si>
  <si>
    <t>Монтаж сборных канализационных компонентов</t>
  </si>
  <si>
    <t>Кольцо сборное ж/б КС - 10-9</t>
  </si>
  <si>
    <r>
      <t xml:space="preserve">Кольцо сборное ж/б                 </t>
    </r>
    <r>
      <rPr>
        <sz val="16"/>
        <color theme="1"/>
        <rFont val="Arial Armenian"/>
        <family val="2"/>
      </rPr>
      <t>КС</t>
    </r>
    <r>
      <rPr>
        <sz val="14"/>
        <color theme="1"/>
        <rFont val="Arial Armenian"/>
        <family val="2"/>
      </rPr>
      <t xml:space="preserve"> - </t>
    </r>
    <r>
      <rPr>
        <sz val="12"/>
        <color theme="1"/>
        <rFont val="Arial Armenian"/>
        <family val="2"/>
      </rPr>
      <t>10-3</t>
    </r>
  </si>
  <si>
    <t>Сборная ж/б плита перекрытия ПП-10 с чугунной вставкой</t>
  </si>
  <si>
    <t>Сборная фундаментная плита ПН-10</t>
  </si>
  <si>
    <t>Гидроизоляция наружной поверхности колодца двухслойной битумной мастикой</t>
  </si>
  <si>
    <t>Резка и распиловка асфальтобетонного слоя с 2-х сторон</t>
  </si>
  <si>
    <t>Снос асфальтового покрытия, погрузка в самосвал</t>
  </si>
  <si>
    <t>Транспорт 5 км</t>
  </si>
  <si>
    <t>Гравийное основание под асфальтом толщиной 120 мм.</t>
  </si>
  <si>
    <t>Распределение битума по основанию дороги 4,12т/1000м²</t>
  </si>
  <si>
    <t>Укладка мелкозернистого дорожного асфальта толщиной 60 мм.</t>
  </si>
  <si>
    <t>Изготовление и монтаж металлических лестниц</t>
  </si>
  <si>
    <t>Металлический уголок 50*4</t>
  </si>
  <si>
    <t>Лист металлический 80*8</t>
  </si>
  <si>
    <t>Покраска металлических деталей маслом (2 раза)</t>
  </si>
  <si>
    <t>Установка очистки сточных вод TOPAC 150 или эквивалент</t>
  </si>
  <si>
    <t>Монтаж очистных сооружений ТОПАК 150</t>
  </si>
  <si>
    <t>Рытье траншеи экскаватором в грунте VII категории с отрывом</t>
  </si>
  <si>
    <t>Рытье траншеи экскаватором в грунте IV категории с погрузкой в ​​самосвал</t>
  </si>
  <si>
    <t>Монтаж полиэтиленовой гофрированной канализационной трубы d=110мм, SN8 (для отвода очищенной воды)</t>
  </si>
  <si>
    <r>
      <t>1000м</t>
    </r>
    <r>
      <rPr>
        <sz val="12"/>
        <color theme="1"/>
        <rFont val="Calibri"/>
        <family val="2"/>
        <charset val="204"/>
      </rPr>
      <t>³</t>
    </r>
  </si>
  <si>
    <r>
      <t>м</t>
    </r>
    <r>
      <rPr>
        <sz val="12"/>
        <color theme="1"/>
        <rFont val="Calibri"/>
        <family val="2"/>
        <charset val="204"/>
      </rPr>
      <t>³</t>
    </r>
  </si>
  <si>
    <t>т</t>
  </si>
  <si>
    <t>м</t>
  </si>
  <si>
    <t>шт</t>
  </si>
  <si>
    <r>
      <t>100м</t>
    </r>
    <r>
      <rPr>
        <sz val="12"/>
        <color theme="1"/>
        <rFont val="Calibri"/>
        <family val="2"/>
        <charset val="204"/>
      </rPr>
      <t>²</t>
    </r>
  </si>
  <si>
    <t>100м</t>
  </si>
  <si>
    <t>к-т</t>
  </si>
  <si>
    <t>общая сумма</t>
  </si>
  <si>
    <t>НДС       20%</t>
  </si>
  <si>
    <t xml:space="preserve">
Составил                 Н. Сардарян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</si>
</sst>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%"/>
    <numFmt numFmtId="166" formatCode="0.0"/>
    <numFmt numFmtId="167" formatCode="0.0000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b/>
      <sz val="14"/>
      <name val="Arial LatArm"/>
      <family val="2"/>
    </font>
    <font>
      <sz val="10"/>
      <name val="Arial LatArm"/>
      <family val="2"/>
    </font>
    <font>
      <sz val="10"/>
      <color indexed="8"/>
      <name val="Times Armenian"/>
      <family val="1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b/>
      <sz val="20"/>
      <color theme="1"/>
      <name val="Arial AMU"/>
      <family val="2"/>
    </font>
    <font>
      <sz val="16"/>
      <color theme="1"/>
      <name val="Arial Armenian"/>
      <family val="2"/>
    </font>
    <font>
      <b/>
      <sz val="11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vertical="center"/>
    </xf>
    <xf numFmtId="0" fontId="7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/>
    <xf numFmtId="2" fontId="9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2" fontId="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166" fontId="1" fillId="0" borderId="20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2" fontId="3" fillId="0" borderId="0" xfId="0" applyNumberFormat="1" applyFont="1" applyAlignment="1">
      <alignment vertical="center"/>
    </xf>
    <xf numFmtId="0" fontId="18" fillId="0" borderId="20" xfId="0" applyFont="1" applyBorder="1" applyAlignment="1">
      <alignment horizontal="left" vertical="center"/>
    </xf>
    <xf numFmtId="0" fontId="9" fillId="0" borderId="1" xfId="0" applyFont="1" applyBorder="1" applyAlignment="1">
      <alignment vertical="top" wrapText="1"/>
    </xf>
    <xf numFmtId="2" fontId="1" fillId="0" borderId="20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6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view="pageBreakPreview" zoomScale="60" zoomScaleNormal="100" workbookViewId="0">
      <selection activeCell="A3" sqref="A3:J3"/>
    </sheetView>
  </sheetViews>
  <sheetFormatPr defaultRowHeight="15.75" x14ac:dyDescent="0.25"/>
  <cols>
    <col min="1" max="6" width="9.140625" style="43"/>
    <col min="7" max="7" width="11" style="43" customWidth="1"/>
    <col min="8" max="9" width="9.140625" style="43"/>
    <col min="10" max="10" width="12.42578125" style="43" customWidth="1"/>
    <col min="11" max="16384" width="9.140625" style="43"/>
  </cols>
  <sheetData>
    <row r="1" spans="1:10" ht="21" customHeight="1" x14ac:dyDescent="0.25"/>
    <row r="2" spans="1:10" s="44" customFormat="1" ht="19.5" customHeight="1" x14ac:dyDescent="0.25">
      <c r="A2" s="166" t="s">
        <v>66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s="44" customFormat="1" ht="60" customHeight="1" x14ac:dyDescent="0.25">
      <c r="A3" s="167" t="str">
        <f>Ամփոփ!A3</f>
        <v>ՀՀ Լոռու մարզի Ալավերդի համայնքի Կարմիր Աղեկ բնակավայրի  ջրահեռացման ցանցի կառուցում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s="44" customFormat="1" ht="19.5" customHeight="1" x14ac:dyDescent="0.25">
      <c r="A4" s="165" t="s">
        <v>223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s="44" customFormat="1" ht="19.5" customHeight="1" x14ac:dyDescent="0.25">
      <c r="A5" s="165" t="s">
        <v>224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s="44" customFormat="1" ht="19.5" customHeight="1" x14ac:dyDescent="0.25">
      <c r="A6" s="165" t="s">
        <v>225</v>
      </c>
      <c r="B6" s="165"/>
      <c r="C6" s="165"/>
      <c r="D6" s="165"/>
      <c r="E6" s="165"/>
      <c r="F6" s="165"/>
      <c r="G6" s="165"/>
      <c r="H6" s="165"/>
      <c r="I6" s="165"/>
      <c r="J6" s="165"/>
    </row>
    <row r="7" spans="1:10" s="44" customFormat="1" ht="19.5" customHeight="1" x14ac:dyDescent="0.25">
      <c r="A7" s="165" t="s">
        <v>226</v>
      </c>
      <c r="B7" s="165"/>
      <c r="C7" s="165"/>
      <c r="D7" s="165"/>
      <c r="E7" s="165"/>
      <c r="F7" s="165"/>
      <c r="G7" s="165"/>
      <c r="H7" s="165"/>
      <c r="I7" s="165"/>
      <c r="J7" s="165"/>
    </row>
    <row r="8" spans="1:10" s="44" customFormat="1" ht="19.5" customHeight="1" x14ac:dyDescent="0.25">
      <c r="A8" s="97" t="s">
        <v>227</v>
      </c>
      <c r="B8" s="53"/>
      <c r="C8" s="53"/>
      <c r="D8" s="53"/>
      <c r="E8" s="53"/>
      <c r="F8" s="53"/>
      <c r="G8" s="53"/>
      <c r="H8" s="53"/>
      <c r="I8" s="53"/>
      <c r="J8" s="53"/>
    </row>
    <row r="9" spans="1:10" s="44" customFormat="1" ht="19.5" customHeight="1" x14ac:dyDescent="0.25">
      <c r="A9" s="165" t="s">
        <v>121</v>
      </c>
      <c r="B9" s="165"/>
      <c r="C9" s="165"/>
      <c r="D9" s="165"/>
      <c r="E9" s="165"/>
      <c r="F9" s="165"/>
      <c r="G9" s="165"/>
      <c r="H9" s="165"/>
      <c r="I9" s="165"/>
      <c r="J9" s="165"/>
    </row>
    <row r="10" spans="1:10" s="44" customFormat="1" ht="19.5" customHeight="1" x14ac:dyDescent="0.25">
      <c r="A10" s="165" t="s">
        <v>67</v>
      </c>
      <c r="B10" s="165"/>
      <c r="C10" s="165"/>
      <c r="D10" s="165"/>
      <c r="E10" s="165"/>
      <c r="F10" s="165"/>
      <c r="G10" s="165"/>
      <c r="H10" s="165"/>
      <c r="I10" s="165"/>
      <c r="J10" s="165"/>
    </row>
    <row r="11" spans="1:10" s="44" customFormat="1" ht="19.5" customHeight="1" x14ac:dyDescent="0.25">
      <c r="A11" s="165" t="s">
        <v>68</v>
      </c>
      <c r="B11" s="165"/>
      <c r="C11" s="165"/>
      <c r="D11" s="165"/>
      <c r="E11" s="165"/>
      <c r="F11" s="165"/>
      <c r="G11" s="165"/>
      <c r="H11" s="165"/>
      <c r="I11" s="165"/>
      <c r="J11" s="165"/>
    </row>
    <row r="12" spans="1:10" s="44" customFormat="1" ht="19.5" customHeight="1" x14ac:dyDescent="0.25">
      <c r="A12" s="165" t="s">
        <v>69</v>
      </c>
      <c r="B12" s="165"/>
      <c r="C12" s="165"/>
      <c r="D12" s="165"/>
      <c r="E12" s="165"/>
      <c r="F12" s="165"/>
      <c r="G12" s="165"/>
      <c r="H12" s="165"/>
      <c r="I12" s="165"/>
      <c r="J12" s="165"/>
    </row>
    <row r="13" spans="1:10" s="44" customFormat="1" ht="19.5" customHeight="1" x14ac:dyDescent="0.25">
      <c r="A13" s="165" t="s">
        <v>103</v>
      </c>
      <c r="B13" s="165"/>
      <c r="C13" s="165"/>
      <c r="D13" s="165"/>
      <c r="E13" s="165"/>
      <c r="F13" s="165"/>
      <c r="G13" s="165"/>
      <c r="H13" s="165"/>
      <c r="I13" s="165"/>
      <c r="J13" s="165"/>
    </row>
    <row r="14" spans="1:10" s="44" customFormat="1" ht="19.5" customHeight="1" x14ac:dyDescent="0.25">
      <c r="A14" s="165" t="s">
        <v>70</v>
      </c>
      <c r="B14" s="165"/>
      <c r="C14" s="165"/>
      <c r="D14" s="165"/>
      <c r="E14" s="165"/>
      <c r="F14" s="165"/>
      <c r="G14" s="165"/>
      <c r="H14" s="165"/>
      <c r="I14" s="165"/>
      <c r="J14" s="165"/>
    </row>
    <row r="15" spans="1:10" s="44" customFormat="1" ht="19.5" customHeight="1" x14ac:dyDescent="0.25">
      <c r="A15" s="165" t="s">
        <v>71</v>
      </c>
      <c r="B15" s="165"/>
      <c r="C15" s="165"/>
      <c r="D15" s="165"/>
      <c r="E15" s="165"/>
      <c r="F15" s="165"/>
      <c r="G15" s="165"/>
      <c r="H15" s="165"/>
      <c r="I15" s="165"/>
      <c r="J15" s="165"/>
    </row>
    <row r="16" spans="1:10" s="44" customFormat="1" ht="19.5" customHeight="1" x14ac:dyDescent="0.25">
      <c r="A16" s="165" t="s">
        <v>118</v>
      </c>
      <c r="B16" s="165"/>
      <c r="C16" s="165"/>
      <c r="D16" s="165"/>
      <c r="E16" s="165"/>
      <c r="F16" s="165"/>
      <c r="G16" s="165"/>
      <c r="H16" s="165"/>
      <c r="I16" s="165"/>
      <c r="J16" s="165"/>
    </row>
    <row r="17" spans="1:10" s="44" customFormat="1" ht="19.5" customHeight="1" x14ac:dyDescent="0.25">
      <c r="A17" s="165" t="s">
        <v>119</v>
      </c>
      <c r="B17" s="165"/>
      <c r="C17" s="165"/>
      <c r="D17" s="165"/>
      <c r="E17" s="165"/>
      <c r="F17" s="165"/>
      <c r="G17" s="165"/>
      <c r="H17" s="165"/>
      <c r="I17" s="165"/>
      <c r="J17" s="165"/>
    </row>
    <row r="18" spans="1:10" s="44" customFormat="1" ht="19.5" customHeight="1" x14ac:dyDescent="0.25">
      <c r="A18" s="165" t="s">
        <v>72</v>
      </c>
      <c r="B18" s="165"/>
      <c r="C18" s="165"/>
      <c r="D18" s="165"/>
      <c r="E18" s="165"/>
      <c r="F18" s="165"/>
      <c r="G18" s="165"/>
      <c r="H18" s="165"/>
      <c r="I18" s="165"/>
      <c r="J18" s="165"/>
    </row>
    <row r="19" spans="1:10" s="44" customFormat="1" ht="19.5" customHeight="1" x14ac:dyDescent="0.25">
      <c r="A19" s="165" t="s">
        <v>73</v>
      </c>
      <c r="B19" s="165"/>
      <c r="C19" s="165"/>
      <c r="D19" s="165"/>
      <c r="E19" s="165"/>
      <c r="F19" s="165"/>
      <c r="G19" s="165"/>
      <c r="H19" s="165"/>
      <c r="I19" s="165"/>
      <c r="J19" s="165"/>
    </row>
    <row r="20" spans="1:10" s="44" customFormat="1" ht="19.5" customHeight="1" x14ac:dyDescent="0.25">
      <c r="A20" s="165" t="s">
        <v>219</v>
      </c>
      <c r="B20" s="165"/>
      <c r="C20" s="165"/>
      <c r="D20" s="165"/>
      <c r="E20" s="165"/>
      <c r="F20" s="165"/>
      <c r="G20" s="165"/>
      <c r="H20" s="165"/>
      <c r="I20" s="165"/>
      <c r="J20" s="165"/>
    </row>
    <row r="21" spans="1:10" s="44" customFormat="1" ht="19.5" customHeight="1" x14ac:dyDescent="0.25">
      <c r="A21" s="165" t="s">
        <v>74</v>
      </c>
      <c r="B21" s="165"/>
      <c r="C21" s="165"/>
      <c r="D21" s="165"/>
      <c r="E21" s="165"/>
      <c r="F21" s="165"/>
      <c r="G21" s="165"/>
      <c r="H21" s="165"/>
      <c r="I21" s="165"/>
      <c r="J21" s="165"/>
    </row>
    <row r="22" spans="1:10" s="44" customFormat="1" ht="19.5" customHeight="1" x14ac:dyDescent="0.25">
      <c r="A22" s="165" t="s">
        <v>220</v>
      </c>
      <c r="B22" s="165"/>
      <c r="C22" s="165"/>
      <c r="D22" s="165"/>
      <c r="E22" s="165"/>
      <c r="F22" s="165"/>
      <c r="G22" s="165"/>
      <c r="H22" s="165"/>
      <c r="I22" s="165"/>
      <c r="J22" s="165"/>
    </row>
    <row r="23" spans="1:10" s="44" customFormat="1" ht="19.5" customHeight="1" x14ac:dyDescent="0.25">
      <c r="A23" s="165" t="s">
        <v>75</v>
      </c>
      <c r="B23" s="165"/>
      <c r="C23" s="165"/>
      <c r="D23" s="165"/>
      <c r="E23" s="165"/>
      <c r="F23" s="165"/>
      <c r="G23" s="165"/>
      <c r="H23" s="165"/>
      <c r="I23" s="165"/>
      <c r="J23" s="165"/>
    </row>
    <row r="24" spans="1:10" s="44" customFormat="1" ht="19.5" customHeight="1" x14ac:dyDescent="0.25">
      <c r="A24" s="165" t="s">
        <v>120</v>
      </c>
      <c r="B24" s="165"/>
      <c r="C24" s="165"/>
      <c r="D24" s="165"/>
      <c r="E24" s="165"/>
      <c r="F24" s="165"/>
      <c r="G24" s="165"/>
      <c r="H24" s="165"/>
      <c r="I24" s="165"/>
      <c r="J24" s="165"/>
    </row>
    <row r="25" spans="1:10" s="44" customFormat="1" ht="19.5" customHeight="1" x14ac:dyDescent="0.25">
      <c r="A25" s="165" t="s">
        <v>96</v>
      </c>
      <c r="B25" s="165"/>
      <c r="C25" s="165"/>
      <c r="D25" s="165"/>
      <c r="E25" s="165"/>
      <c r="F25" s="165"/>
      <c r="G25" s="165"/>
      <c r="H25" s="165"/>
      <c r="I25" s="165"/>
      <c r="J25" s="165"/>
    </row>
    <row r="26" spans="1:10" s="44" customFormat="1" ht="19.5" customHeight="1" x14ac:dyDescent="0.25">
      <c r="A26" s="165" t="s">
        <v>76</v>
      </c>
      <c r="B26" s="165"/>
      <c r="C26" s="165"/>
      <c r="D26" s="165"/>
      <c r="E26" s="165"/>
      <c r="F26" s="165"/>
      <c r="G26" s="165"/>
      <c r="H26" s="165"/>
      <c r="I26" s="165"/>
      <c r="J26" s="165"/>
    </row>
    <row r="27" spans="1:10" s="44" customFormat="1" ht="19.5" customHeight="1" x14ac:dyDescent="0.25">
      <c r="A27" s="165" t="s">
        <v>77</v>
      </c>
      <c r="B27" s="165"/>
      <c r="C27" s="165"/>
      <c r="D27" s="165"/>
      <c r="E27" s="165"/>
      <c r="F27" s="165"/>
      <c r="G27" s="165"/>
      <c r="H27" s="165"/>
      <c r="I27" s="165"/>
      <c r="J27" s="165"/>
    </row>
    <row r="28" spans="1:10" x14ac:dyDescent="0.25">
      <c r="A28" s="168" t="s">
        <v>78</v>
      </c>
      <c r="B28" s="168"/>
      <c r="C28" s="168"/>
      <c r="D28" s="168"/>
      <c r="E28" s="168"/>
      <c r="F28" s="168"/>
      <c r="G28" s="168"/>
      <c r="H28" s="168"/>
      <c r="I28" s="168"/>
      <c r="J28" s="168"/>
    </row>
    <row r="29" spans="1:10" x14ac:dyDescent="0.25">
      <c r="A29" s="45" t="s">
        <v>79</v>
      </c>
      <c r="B29" s="45"/>
      <c r="C29" s="45"/>
      <c r="D29" s="45"/>
      <c r="E29" s="45"/>
      <c r="F29" s="45"/>
      <c r="G29" s="46">
        <f>Ամփոփ!H39</f>
        <v>23765.030197502005</v>
      </c>
      <c r="H29" s="45" t="s">
        <v>80</v>
      </c>
      <c r="I29" s="45"/>
      <c r="J29" s="45"/>
    </row>
    <row r="31" spans="1:10" ht="24" customHeight="1" x14ac:dyDescent="0.25">
      <c r="A31" s="165" t="s">
        <v>233</v>
      </c>
      <c r="B31" s="165"/>
      <c r="C31" s="165"/>
      <c r="D31" s="165"/>
      <c r="E31" s="165"/>
      <c r="F31" s="165"/>
      <c r="G31" s="165"/>
      <c r="H31" s="165"/>
      <c r="I31" s="165"/>
      <c r="J31" s="165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7:J7"/>
    <mergeCell ref="A6:J6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K50"/>
  <sheetViews>
    <sheetView view="pageBreakPreview" zoomScale="60" zoomScaleNormal="100" workbookViewId="0">
      <selection activeCell="D9" sqref="D9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6" width="10.5703125" style="1" customWidth="1"/>
    <col min="7" max="7" width="9.28515625" style="1" customWidth="1"/>
    <col min="8" max="8" width="13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8" s="2" customFormat="1" x14ac:dyDescent="0.25">
      <c r="A2" s="161" t="s">
        <v>24</v>
      </c>
      <c r="B2" s="161"/>
      <c r="C2" s="161"/>
      <c r="D2" s="161"/>
      <c r="E2" s="161"/>
      <c r="F2" s="161"/>
      <c r="G2" s="161"/>
      <c r="H2" s="161"/>
    </row>
    <row r="3" spans="1:8" s="2" customFormat="1" ht="75" customHeight="1" x14ac:dyDescent="0.25">
      <c r="A3" s="162" t="s">
        <v>235</v>
      </c>
      <c r="B3" s="162"/>
      <c r="C3" s="162"/>
      <c r="D3" s="162"/>
      <c r="E3" s="162"/>
      <c r="F3" s="162"/>
      <c r="G3" s="162"/>
      <c r="H3" s="162"/>
    </row>
    <row r="4" spans="1:8" ht="15.75" thickBot="1" x14ac:dyDescent="0.25">
      <c r="F4" s="163">
        <f>H39</f>
        <v>23765.030197502005</v>
      </c>
      <c r="G4" s="146"/>
    </row>
    <row r="5" spans="1:8" ht="30" x14ac:dyDescent="0.2">
      <c r="A5" s="23" t="s">
        <v>25</v>
      </c>
      <c r="B5" s="14" t="s">
        <v>26</v>
      </c>
      <c r="C5" s="14" t="s">
        <v>27</v>
      </c>
      <c r="D5" s="164" t="s">
        <v>28</v>
      </c>
      <c r="E5" s="164"/>
      <c r="F5" s="164"/>
      <c r="G5" s="164"/>
      <c r="H5" s="24" t="s">
        <v>29</v>
      </c>
    </row>
    <row r="6" spans="1:8" x14ac:dyDescent="0.2">
      <c r="A6" s="25"/>
      <c r="B6" s="17" t="s">
        <v>30</v>
      </c>
      <c r="C6" s="17" t="s">
        <v>31</v>
      </c>
      <c r="D6" s="26" t="s">
        <v>32</v>
      </c>
      <c r="E6" s="26" t="s">
        <v>33</v>
      </c>
      <c r="F6" s="26" t="s">
        <v>34</v>
      </c>
      <c r="G6" s="26" t="s">
        <v>35</v>
      </c>
      <c r="H6" s="27" t="s">
        <v>36</v>
      </c>
    </row>
    <row r="7" spans="1:8" ht="15.75" thickBot="1" x14ac:dyDescent="0.25">
      <c r="A7" s="28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30">
        <v>8</v>
      </c>
    </row>
    <row r="8" spans="1:8" x14ac:dyDescent="0.2">
      <c r="A8" s="31"/>
      <c r="B8" s="31"/>
      <c r="C8" s="15" t="s">
        <v>37</v>
      </c>
      <c r="D8" s="31"/>
      <c r="E8" s="31"/>
      <c r="F8" s="31"/>
      <c r="G8" s="31"/>
      <c r="H8" s="31"/>
    </row>
    <row r="9" spans="1:8" ht="48.75" customHeight="1" x14ac:dyDescent="0.2">
      <c r="A9" s="32">
        <v>1</v>
      </c>
      <c r="B9" s="16" t="s">
        <v>38</v>
      </c>
      <c r="C9" s="131" t="str">
        <f>A3</f>
        <v>ՀՀ Լոռու մարզի Ալավերդի համայնքի Կարմիր Աղեկ բնակավայրի  ջրահեռացման ցանցի կառուցում</v>
      </c>
      <c r="D9" s="34">
        <f>'1-1'!R73</f>
        <v>8134.797136405632</v>
      </c>
      <c r="E9" s="34"/>
      <c r="F9" s="34">
        <f>'1-1'!R68</f>
        <v>10232.64</v>
      </c>
      <c r="G9" s="32"/>
      <c r="H9" s="34">
        <f>SUM(D9:G9)</f>
        <v>18367.437136405631</v>
      </c>
    </row>
    <row r="10" spans="1:8" x14ac:dyDescent="0.2">
      <c r="A10" s="32"/>
      <c r="B10" s="32"/>
      <c r="C10" s="35" t="s">
        <v>39</v>
      </c>
      <c r="D10" s="34">
        <f>SUM(D9)</f>
        <v>8134.797136405632</v>
      </c>
      <c r="E10" s="34"/>
      <c r="F10" s="34">
        <f>SUM(F9)</f>
        <v>10232.64</v>
      </c>
      <c r="G10" s="32"/>
      <c r="H10" s="34">
        <f>SUM(H9)</f>
        <v>18367.437136405631</v>
      </c>
    </row>
    <row r="11" spans="1:8" x14ac:dyDescent="0.2">
      <c r="A11" s="32"/>
      <c r="B11" s="32"/>
      <c r="C11" s="36" t="s">
        <v>40</v>
      </c>
      <c r="D11" s="32"/>
      <c r="E11" s="32"/>
      <c r="F11" s="32"/>
      <c r="G11" s="32"/>
      <c r="H11" s="32"/>
    </row>
    <row r="12" spans="1:8" x14ac:dyDescent="0.2">
      <c r="A12" s="32"/>
      <c r="B12" s="32"/>
      <c r="C12" s="35" t="s">
        <v>41</v>
      </c>
      <c r="D12" s="34"/>
      <c r="E12" s="32"/>
      <c r="F12" s="34"/>
      <c r="G12" s="32"/>
      <c r="H12" s="34"/>
    </row>
    <row r="13" spans="1:8" x14ac:dyDescent="0.2">
      <c r="A13" s="32"/>
      <c r="B13" s="32"/>
      <c r="C13" s="35" t="s">
        <v>42</v>
      </c>
      <c r="D13" s="34">
        <f>D12+D10</f>
        <v>8134.797136405632</v>
      </c>
      <c r="E13" s="34"/>
      <c r="F13" s="34">
        <f>F12+F10</f>
        <v>10232.64</v>
      </c>
      <c r="G13" s="32"/>
      <c r="H13" s="34">
        <f>H12+H10</f>
        <v>18367.437136405631</v>
      </c>
    </row>
    <row r="14" spans="1:8" ht="12" customHeight="1" x14ac:dyDescent="0.2">
      <c r="A14" s="32"/>
      <c r="B14" s="32"/>
      <c r="C14" s="37" t="s">
        <v>43</v>
      </c>
      <c r="D14" s="32"/>
      <c r="E14" s="32"/>
      <c r="F14" s="32"/>
      <c r="G14" s="32"/>
      <c r="H14" s="32"/>
    </row>
    <row r="15" spans="1:8" x14ac:dyDescent="0.2">
      <c r="A15" s="32"/>
      <c r="B15" s="32"/>
      <c r="C15" s="35" t="s">
        <v>44</v>
      </c>
      <c r="D15" s="32"/>
      <c r="E15" s="32"/>
      <c r="F15" s="32"/>
      <c r="G15" s="32"/>
      <c r="H15" s="32"/>
    </row>
    <row r="16" spans="1:8" x14ac:dyDescent="0.2">
      <c r="A16" s="32"/>
      <c r="B16" s="32"/>
      <c r="C16" s="35" t="s">
        <v>45</v>
      </c>
      <c r="D16" s="34">
        <f>D15+D13</f>
        <v>8134.797136405632</v>
      </c>
      <c r="E16" s="34"/>
      <c r="F16" s="34">
        <f>F15+F13</f>
        <v>10232.64</v>
      </c>
      <c r="G16" s="32"/>
      <c r="H16" s="34">
        <f>H15+H13</f>
        <v>18367.437136405631</v>
      </c>
    </row>
    <row r="17" spans="1:8" x14ac:dyDescent="0.2">
      <c r="A17" s="32"/>
      <c r="B17" s="32"/>
      <c r="C17" s="36" t="s">
        <v>46</v>
      </c>
      <c r="D17" s="32"/>
      <c r="E17" s="32"/>
      <c r="F17" s="32"/>
      <c r="G17" s="32"/>
      <c r="H17" s="32"/>
    </row>
    <row r="18" spans="1:8" ht="31.5" customHeight="1" x14ac:dyDescent="0.2">
      <c r="A18" s="32">
        <v>2</v>
      </c>
      <c r="B18" s="38">
        <v>1.4999999999999999E-2</v>
      </c>
      <c r="C18" s="39" t="s">
        <v>47</v>
      </c>
      <c r="D18" s="34">
        <f>D16*B18</f>
        <v>122.02195704608448</v>
      </c>
      <c r="E18" s="34"/>
      <c r="F18" s="34"/>
      <c r="G18" s="34"/>
      <c r="H18" s="34">
        <f>SUM(D18:G18)</f>
        <v>122.02195704608448</v>
      </c>
    </row>
    <row r="19" spans="1:8" x14ac:dyDescent="0.2">
      <c r="A19" s="32"/>
      <c r="B19" s="32"/>
      <c r="C19" s="35" t="s">
        <v>48</v>
      </c>
      <c r="D19" s="34">
        <f>SUM(D18)</f>
        <v>122.02195704608448</v>
      </c>
      <c r="E19" s="34"/>
      <c r="F19" s="34"/>
      <c r="G19" s="32"/>
      <c r="H19" s="34">
        <f>SUM(H18)</f>
        <v>122.02195704608448</v>
      </c>
    </row>
    <row r="20" spans="1:8" x14ac:dyDescent="0.2">
      <c r="A20" s="32"/>
      <c r="B20" s="32"/>
      <c r="C20" s="35" t="s">
        <v>49</v>
      </c>
      <c r="D20" s="34">
        <f>D19+D16</f>
        <v>8256.819093451717</v>
      </c>
      <c r="E20" s="34"/>
      <c r="F20" s="34">
        <f>F19+F16</f>
        <v>10232.64</v>
      </c>
      <c r="G20" s="32"/>
      <c r="H20" s="34">
        <f>H19+H16</f>
        <v>18489.459093451715</v>
      </c>
    </row>
    <row r="21" spans="1:8" x14ac:dyDescent="0.2">
      <c r="A21" s="32"/>
      <c r="B21" s="32"/>
      <c r="C21" s="36" t="s">
        <v>50</v>
      </c>
      <c r="D21" s="32"/>
      <c r="E21" s="32"/>
      <c r="F21" s="32"/>
      <c r="G21" s="32"/>
      <c r="H21" s="32"/>
    </row>
    <row r="22" spans="1:8" ht="30" x14ac:dyDescent="0.2">
      <c r="A22" s="32">
        <v>3</v>
      </c>
      <c r="B22" s="101">
        <v>7.0000000000000001E-3</v>
      </c>
      <c r="C22" s="39" t="s">
        <v>51</v>
      </c>
      <c r="D22" s="34">
        <f>D20*B22</f>
        <v>57.797733654162023</v>
      </c>
      <c r="E22" s="34"/>
      <c r="F22" s="34"/>
      <c r="G22" s="34"/>
      <c r="H22" s="34">
        <f>SUM(D22:G22)</f>
        <v>57.797733654162023</v>
      </c>
    </row>
    <row r="23" spans="1:8" ht="48" customHeight="1" x14ac:dyDescent="0.2">
      <c r="A23" s="32">
        <v>4</v>
      </c>
      <c r="B23" s="41">
        <v>0.02</v>
      </c>
      <c r="C23" s="39" t="s">
        <v>85</v>
      </c>
      <c r="D23" s="34">
        <f>D20*B23</f>
        <v>165.13638186903435</v>
      </c>
      <c r="E23" s="34"/>
      <c r="F23" s="34"/>
      <c r="G23" s="34"/>
      <c r="H23" s="34">
        <f>SUM(D23:G23)</f>
        <v>165.13638186903435</v>
      </c>
    </row>
    <row r="24" spans="1:8" ht="18" customHeight="1" x14ac:dyDescent="0.2">
      <c r="A24" s="32">
        <v>5</v>
      </c>
      <c r="B24" s="40">
        <v>1.5E-3</v>
      </c>
      <c r="C24" s="32" t="s">
        <v>52</v>
      </c>
      <c r="D24" s="34"/>
      <c r="E24" s="34"/>
      <c r="F24" s="34"/>
      <c r="G24" s="34">
        <f>H20*B24</f>
        <v>27.734188640177571</v>
      </c>
      <c r="H24" s="34">
        <f>SUM(D24:G24)</f>
        <v>27.734188640177571</v>
      </c>
    </row>
    <row r="25" spans="1:8" x14ac:dyDescent="0.2">
      <c r="A25" s="32"/>
      <c r="B25" s="32"/>
      <c r="C25" s="35" t="s">
        <v>53</v>
      </c>
      <c r="D25" s="34">
        <f>SUM(D22:D24)</f>
        <v>222.93411552319637</v>
      </c>
      <c r="E25" s="34"/>
      <c r="F25" s="34"/>
      <c r="G25" s="34">
        <f>SUM(G22:G24)</f>
        <v>27.734188640177571</v>
      </c>
      <c r="H25" s="34">
        <f>SUM(H22:H24)</f>
        <v>250.66830416337393</v>
      </c>
    </row>
    <row r="26" spans="1:8" x14ac:dyDescent="0.2">
      <c r="A26" s="32"/>
      <c r="B26" s="32"/>
      <c r="C26" s="35" t="s">
        <v>54</v>
      </c>
      <c r="D26" s="34">
        <f>D25+D20</f>
        <v>8479.7532089749129</v>
      </c>
      <c r="E26" s="34"/>
      <c r="F26" s="34">
        <f>F25+F20</f>
        <v>10232.64</v>
      </c>
      <c r="G26" s="34">
        <f>G25+G20</f>
        <v>27.734188640177571</v>
      </c>
      <c r="H26" s="34">
        <f>H25+H20</f>
        <v>18740.127397615088</v>
      </c>
    </row>
    <row r="27" spans="1:8" x14ac:dyDescent="0.2">
      <c r="A27" s="32"/>
      <c r="B27" s="32"/>
      <c r="C27" s="36" t="s">
        <v>55</v>
      </c>
      <c r="D27" s="32"/>
      <c r="E27" s="32"/>
      <c r="F27" s="32"/>
      <c r="G27" s="32"/>
      <c r="H27" s="32"/>
    </row>
    <row r="28" spans="1:8" ht="21" customHeight="1" x14ac:dyDescent="0.2">
      <c r="A28" s="32">
        <v>6</v>
      </c>
      <c r="B28" s="127">
        <v>0.02</v>
      </c>
      <c r="C28" s="32" t="s">
        <v>56</v>
      </c>
      <c r="D28" s="32"/>
      <c r="E28" s="32"/>
      <c r="F28" s="32"/>
      <c r="G28" s="34">
        <f>H26*B28</f>
        <v>374.80254795230178</v>
      </c>
      <c r="H28" s="34">
        <f>SUM(D28:G28)</f>
        <v>374.80254795230178</v>
      </c>
    </row>
    <row r="29" spans="1:8" ht="21" customHeight="1" x14ac:dyDescent="0.2">
      <c r="A29" s="32">
        <v>7</v>
      </c>
      <c r="B29" s="38">
        <v>6.0000000000000001E-3</v>
      </c>
      <c r="C29" s="32" t="s">
        <v>57</v>
      </c>
      <c r="D29" s="32"/>
      <c r="E29" s="32"/>
      <c r="F29" s="32"/>
      <c r="G29" s="34">
        <f>H26*B29</f>
        <v>112.44076438569053</v>
      </c>
      <c r="H29" s="34">
        <f>SUM(D29:G29)</f>
        <v>112.44076438569053</v>
      </c>
    </row>
    <row r="30" spans="1:8" x14ac:dyDescent="0.2">
      <c r="A30" s="32"/>
      <c r="B30" s="32"/>
      <c r="C30" s="35" t="s">
        <v>58</v>
      </c>
      <c r="D30" s="32"/>
      <c r="E30" s="32"/>
      <c r="F30" s="32"/>
      <c r="G30" s="34">
        <f>SUM(G28:G29)</f>
        <v>487.24331233799228</v>
      </c>
      <c r="H30" s="34">
        <f>SUM(H28:H29)</f>
        <v>487.24331233799228</v>
      </c>
    </row>
    <row r="31" spans="1:8" x14ac:dyDescent="0.2">
      <c r="A31" s="32"/>
      <c r="B31" s="32"/>
      <c r="C31" s="36" t="s">
        <v>59</v>
      </c>
      <c r="D31" s="32"/>
      <c r="E31" s="32"/>
      <c r="F31" s="32"/>
      <c r="G31" s="32"/>
      <c r="H31" s="32"/>
    </row>
    <row r="32" spans="1:8" x14ac:dyDescent="0.2">
      <c r="A32" s="32"/>
      <c r="B32" s="32"/>
      <c r="C32" s="32"/>
      <c r="D32" s="32"/>
      <c r="E32" s="32"/>
      <c r="F32" s="32"/>
      <c r="G32" s="32"/>
      <c r="H32" s="32"/>
    </row>
    <row r="33" spans="1:11" x14ac:dyDescent="0.2">
      <c r="A33" s="32"/>
      <c r="B33" s="32"/>
      <c r="C33" s="35" t="s">
        <v>60</v>
      </c>
      <c r="D33" s="34">
        <f>D26</f>
        <v>8479.7532089749129</v>
      </c>
      <c r="E33" s="34"/>
      <c r="F33" s="34">
        <f>F26</f>
        <v>10232.64</v>
      </c>
      <c r="G33" s="34">
        <f>G30+G26</f>
        <v>514.97750097816981</v>
      </c>
      <c r="H33" s="34">
        <f>H30+H26</f>
        <v>19227.37070995308</v>
      </c>
    </row>
    <row r="34" spans="1:11" x14ac:dyDescent="0.2">
      <c r="A34" s="32">
        <v>8</v>
      </c>
      <c r="B34" s="41">
        <v>0.03</v>
      </c>
      <c r="C34" s="32" t="s">
        <v>61</v>
      </c>
      <c r="D34" s="34">
        <f>D33*B34</f>
        <v>254.39259626924738</v>
      </c>
      <c r="E34" s="34"/>
      <c r="F34" s="34">
        <f>F33*B34</f>
        <v>306.97919999999999</v>
      </c>
      <c r="G34" s="34">
        <f>G33*B34</f>
        <v>15.449325029345093</v>
      </c>
      <c r="H34" s="34">
        <f>H33*B34</f>
        <v>576.8211212985924</v>
      </c>
    </row>
    <row r="35" spans="1:11" x14ac:dyDescent="0.2">
      <c r="A35" s="32"/>
      <c r="B35" s="32"/>
      <c r="C35" s="35" t="s">
        <v>6</v>
      </c>
      <c r="D35" s="34">
        <f>D34+D33</f>
        <v>8734.1458052441594</v>
      </c>
      <c r="E35" s="34"/>
      <c r="F35" s="34">
        <f>F34+F33</f>
        <v>10539.619199999999</v>
      </c>
      <c r="G35" s="34">
        <f>G34+G33</f>
        <v>530.42682600751493</v>
      </c>
      <c r="H35" s="34">
        <f>H34+H33</f>
        <v>19804.191831251672</v>
      </c>
    </row>
    <row r="36" spans="1:11" ht="12.75" customHeight="1" x14ac:dyDescent="0.2">
      <c r="A36" s="32"/>
      <c r="B36" s="32"/>
      <c r="C36" s="35"/>
      <c r="D36" s="34"/>
      <c r="E36" s="34"/>
      <c r="F36" s="34"/>
      <c r="G36" s="34"/>
      <c r="H36" s="34"/>
    </row>
    <row r="37" spans="1:11" x14ac:dyDescent="0.2">
      <c r="A37" s="32">
        <v>9</v>
      </c>
      <c r="B37" s="41">
        <v>0.2</v>
      </c>
      <c r="C37" s="32" t="s">
        <v>62</v>
      </c>
      <c r="D37" s="34">
        <f>D35*B37</f>
        <v>1746.829161048832</v>
      </c>
      <c r="E37" s="34"/>
      <c r="F37" s="34">
        <f>F35*B37</f>
        <v>2107.9238399999999</v>
      </c>
      <c r="G37" s="34">
        <f>G35*B37</f>
        <v>106.085365201503</v>
      </c>
      <c r="H37" s="34">
        <f>H35*B37</f>
        <v>3960.8383662503347</v>
      </c>
    </row>
    <row r="38" spans="1:11" ht="12" customHeight="1" x14ac:dyDescent="0.2">
      <c r="A38" s="32"/>
      <c r="B38" s="32"/>
      <c r="C38" s="32"/>
      <c r="D38" s="32"/>
      <c r="E38" s="32"/>
      <c r="F38" s="32"/>
      <c r="G38" s="32"/>
      <c r="H38" s="32"/>
    </row>
    <row r="39" spans="1:11" ht="30" x14ac:dyDescent="0.2">
      <c r="A39" s="32">
        <v>10</v>
      </c>
      <c r="B39" s="32"/>
      <c r="C39" s="33" t="s">
        <v>63</v>
      </c>
      <c r="D39" s="34">
        <f>D37+D35</f>
        <v>10480.974966292992</v>
      </c>
      <c r="E39" s="34"/>
      <c r="F39" s="34">
        <f>F37+F35</f>
        <v>12647.543039999999</v>
      </c>
      <c r="G39" s="34">
        <f>G37+G35</f>
        <v>636.51219120901794</v>
      </c>
      <c r="H39" s="34">
        <f>H37+H35</f>
        <v>23765.030197502005</v>
      </c>
      <c r="I39" s="19"/>
      <c r="J39" s="42">
        <f>H39-19707.715</f>
        <v>4057.3151975020046</v>
      </c>
      <c r="K39" s="42">
        <f>H39-Ծավալաթերթ!F60</f>
        <v>936.58751720503278</v>
      </c>
    </row>
    <row r="40" spans="1:11" ht="12" customHeight="1" x14ac:dyDescent="0.2">
      <c r="A40" s="32"/>
      <c r="B40" s="32"/>
      <c r="C40" s="33"/>
      <c r="D40" s="34"/>
      <c r="E40" s="34"/>
      <c r="F40" s="34"/>
      <c r="G40" s="34"/>
      <c r="H40" s="34"/>
      <c r="I40" s="19"/>
      <c r="J40" s="42"/>
      <c r="K40" s="42"/>
    </row>
    <row r="41" spans="1:11" ht="18.75" customHeight="1" x14ac:dyDescent="0.2">
      <c r="A41" s="32">
        <v>11</v>
      </c>
      <c r="B41" s="32"/>
      <c r="C41" s="33" t="s">
        <v>64</v>
      </c>
      <c r="D41" s="34"/>
      <c r="E41" s="34"/>
      <c r="F41" s="34"/>
      <c r="G41" s="34"/>
      <c r="H41" s="34">
        <f>H18*0.15</f>
        <v>18.303293556912671</v>
      </c>
      <c r="I41" s="19"/>
      <c r="J41" s="42"/>
      <c r="K41" s="42"/>
    </row>
    <row r="42" spans="1:11" ht="12" customHeight="1" x14ac:dyDescent="0.2">
      <c r="A42" s="49"/>
      <c r="B42" s="49"/>
      <c r="C42" s="50"/>
      <c r="D42" s="51"/>
      <c r="E42" s="51"/>
      <c r="F42" s="51"/>
      <c r="G42" s="51"/>
      <c r="H42" s="51"/>
      <c r="K42" s="1" t="s">
        <v>65</v>
      </c>
    </row>
    <row r="43" spans="1:11" ht="18" customHeight="1" x14ac:dyDescent="0.25">
      <c r="C43" s="136"/>
      <c r="D43" s="49"/>
      <c r="E43" s="49"/>
      <c r="F43" s="49"/>
      <c r="G43" s="49"/>
      <c r="H43" s="49"/>
    </row>
    <row r="44" spans="1:11" ht="15" customHeight="1" x14ac:dyDescent="0.2">
      <c r="C44" s="160" t="s">
        <v>231</v>
      </c>
      <c r="D44" s="160"/>
      <c r="E44" s="160"/>
      <c r="F44" s="160"/>
      <c r="G44" s="160"/>
      <c r="H44" s="49"/>
    </row>
    <row r="45" spans="1:11" ht="14.25" customHeight="1" x14ac:dyDescent="0.2">
      <c r="C45" s="50"/>
      <c r="D45" s="50"/>
      <c r="E45" s="50"/>
      <c r="F45" s="50"/>
      <c r="G45" s="50"/>
      <c r="H45" s="49"/>
    </row>
    <row r="46" spans="1:11" x14ac:dyDescent="0.2">
      <c r="C46" s="160" t="s">
        <v>232</v>
      </c>
      <c r="D46" s="160"/>
      <c r="E46" s="160"/>
      <c r="F46" s="160"/>
      <c r="G46" s="160"/>
      <c r="H46" s="49"/>
    </row>
    <row r="47" spans="1:11" x14ac:dyDescent="0.2">
      <c r="C47" s="50"/>
      <c r="D47" s="50"/>
      <c r="E47" s="50"/>
      <c r="F47" s="50"/>
      <c r="G47" s="50"/>
      <c r="H47" s="49"/>
    </row>
    <row r="48" spans="1:11" x14ac:dyDescent="0.2">
      <c r="C48" s="49"/>
      <c r="D48" s="49"/>
      <c r="E48" s="49"/>
      <c r="F48" s="49"/>
      <c r="G48" s="49"/>
      <c r="H48" s="49"/>
    </row>
    <row r="49" spans="3:8" x14ac:dyDescent="0.2">
      <c r="C49" s="49"/>
      <c r="D49" s="49"/>
      <c r="E49" s="49"/>
      <c r="F49" s="49"/>
      <c r="G49" s="49"/>
      <c r="H49" s="49"/>
    </row>
    <row r="50" spans="3:8" x14ac:dyDescent="0.2">
      <c r="C50" s="49"/>
      <c r="D50" s="49"/>
      <c r="E50" s="49"/>
      <c r="F50" s="49"/>
      <c r="G50" s="49"/>
      <c r="H50" s="49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46:G46"/>
    <mergeCell ref="A2:H2"/>
    <mergeCell ref="A3:H3"/>
    <mergeCell ref="F4:G4"/>
    <mergeCell ref="D5:G5"/>
    <mergeCell ref="C44:G44"/>
  </mergeCells>
  <pageMargins left="0.15748031496062992" right="0.15748031496062992" top="7.874015748031496E-2" bottom="7.874015748031496E-2" header="0.31496062992125984" footer="0.31496062992125984"/>
  <pageSetup paperSize="9" scale="96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KT416"/>
  <sheetViews>
    <sheetView view="pageBreakPreview" zoomScale="55" zoomScaleNormal="55" zoomScaleSheetLayoutView="55" workbookViewId="0">
      <selection activeCell="G6" sqref="G6"/>
    </sheetView>
  </sheetViews>
  <sheetFormatPr defaultRowHeight="15" x14ac:dyDescent="0.2"/>
  <cols>
    <col min="1" max="1" width="5.42578125" style="1" customWidth="1"/>
    <col min="2" max="2" width="10.42578125" style="1" customWidth="1"/>
    <col min="3" max="3" width="37.42578125" style="1" customWidth="1"/>
    <col min="4" max="4" width="9.140625" style="1" customWidth="1"/>
    <col min="5" max="5" width="12.140625" style="4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.7109375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1.140625" style="19" customWidth="1"/>
    <col min="18" max="18" width="13" style="1" customWidth="1"/>
    <col min="19" max="16384" width="9.140625" style="1"/>
  </cols>
  <sheetData>
    <row r="1" spans="1:18" ht="22.5" x14ac:dyDescent="0.2">
      <c r="A1" s="145" t="s">
        <v>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3" spans="1:18" ht="60" customHeight="1" x14ac:dyDescent="0.2">
      <c r="A3" s="99"/>
      <c r="B3" s="99"/>
      <c r="C3" s="100" t="s">
        <v>99</v>
      </c>
      <c r="D3" s="99"/>
      <c r="E3" s="158" t="s">
        <v>235</v>
      </c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99"/>
      <c r="R3" s="99"/>
    </row>
    <row r="4" spans="1:18" ht="15" customHeight="1" x14ac:dyDescent="0.2">
      <c r="K4" s="95"/>
      <c r="L4" s="95"/>
      <c r="P4" s="146"/>
      <c r="Q4" s="146"/>
      <c r="R4" s="146"/>
    </row>
    <row r="5" spans="1:18" s="54" customFormat="1" ht="27.75" customHeight="1" x14ac:dyDescent="0.2">
      <c r="D5" s="70" t="s">
        <v>88</v>
      </c>
      <c r="E5" s="71">
        <f>R73</f>
        <v>8134.797136405632</v>
      </c>
      <c r="F5" s="69" t="s">
        <v>89</v>
      </c>
      <c r="J5" s="69" t="s">
        <v>97</v>
      </c>
      <c r="K5" s="95"/>
      <c r="L5" s="95"/>
      <c r="M5" s="2"/>
      <c r="N5" s="2"/>
      <c r="O5" s="2"/>
      <c r="P5" s="73" t="s">
        <v>90</v>
      </c>
      <c r="Q5" s="74">
        <v>2.33365</v>
      </c>
      <c r="R5" s="68"/>
    </row>
    <row r="6" spans="1:18" s="54" customFormat="1" ht="27.75" customHeight="1" x14ac:dyDescent="0.2">
      <c r="C6" s="128" t="s">
        <v>221</v>
      </c>
      <c r="D6" s="75"/>
      <c r="E6" s="129">
        <f>R68</f>
        <v>10232.64</v>
      </c>
      <c r="F6" s="69" t="s">
        <v>89</v>
      </c>
      <c r="M6" s="2"/>
      <c r="N6" s="2"/>
      <c r="O6" s="2"/>
      <c r="P6" s="73" t="s">
        <v>91</v>
      </c>
      <c r="Q6" s="74">
        <v>3.03735</v>
      </c>
      <c r="R6" s="68"/>
    </row>
    <row r="7" spans="1:18" s="54" customFormat="1" ht="26.25" customHeight="1" x14ac:dyDescent="0.2">
      <c r="E7" s="48"/>
      <c r="L7" s="159" t="s">
        <v>92</v>
      </c>
      <c r="M7" s="159"/>
      <c r="N7" s="159"/>
      <c r="O7" s="159"/>
      <c r="P7" s="159"/>
      <c r="Q7" s="74">
        <v>1.1666403000000001</v>
      </c>
      <c r="R7" s="68"/>
    </row>
    <row r="8" spans="1:18" s="54" customFormat="1" ht="15.75" thickBot="1" x14ac:dyDescent="0.25">
      <c r="E8" s="48"/>
      <c r="P8" s="68"/>
      <c r="Q8" s="68"/>
      <c r="R8" s="68"/>
    </row>
    <row r="9" spans="1:18" s="2" customFormat="1" ht="22.5" customHeight="1" x14ac:dyDescent="0.25">
      <c r="A9" s="56"/>
      <c r="B9" s="57"/>
      <c r="C9" s="57"/>
      <c r="D9" s="150" t="s">
        <v>3</v>
      </c>
      <c r="E9" s="65"/>
      <c r="F9" s="147" t="s">
        <v>10</v>
      </c>
      <c r="G9" s="148"/>
      <c r="H9" s="148"/>
      <c r="I9" s="148"/>
      <c r="J9" s="148"/>
      <c r="K9" s="148"/>
      <c r="L9" s="148"/>
      <c r="M9" s="148"/>
      <c r="N9" s="148"/>
      <c r="O9" s="149"/>
      <c r="P9" s="150" t="s">
        <v>4</v>
      </c>
      <c r="Q9" s="151" t="s">
        <v>11</v>
      </c>
      <c r="R9" s="153" t="s">
        <v>5</v>
      </c>
    </row>
    <row r="10" spans="1:18" s="2" customFormat="1" ht="22.5" customHeight="1" x14ac:dyDescent="0.25">
      <c r="A10" s="155" t="s">
        <v>2</v>
      </c>
      <c r="B10" s="144" t="s">
        <v>12</v>
      </c>
      <c r="C10" s="144" t="s">
        <v>0</v>
      </c>
      <c r="D10" s="144"/>
      <c r="E10" s="156" t="s">
        <v>1</v>
      </c>
      <c r="F10" s="140" t="s">
        <v>13</v>
      </c>
      <c r="G10" s="142"/>
      <c r="H10" s="140" t="s">
        <v>14</v>
      </c>
      <c r="I10" s="142"/>
      <c r="J10" s="140" t="s">
        <v>15</v>
      </c>
      <c r="K10" s="141"/>
      <c r="L10" s="141"/>
      <c r="M10" s="141"/>
      <c r="N10" s="141"/>
      <c r="O10" s="142"/>
      <c r="P10" s="144"/>
      <c r="Q10" s="152"/>
      <c r="R10" s="154"/>
    </row>
    <row r="11" spans="1:18" s="2" customFormat="1" ht="22.5" customHeight="1" x14ac:dyDescent="0.25">
      <c r="A11" s="155"/>
      <c r="B11" s="144"/>
      <c r="C11" s="144"/>
      <c r="D11" s="144"/>
      <c r="E11" s="156"/>
      <c r="F11" s="143" t="s">
        <v>16</v>
      </c>
      <c r="G11" s="143" t="s">
        <v>17</v>
      </c>
      <c r="H11" s="143" t="s">
        <v>16</v>
      </c>
      <c r="I11" s="143" t="s">
        <v>17</v>
      </c>
      <c r="J11" s="143" t="s">
        <v>18</v>
      </c>
      <c r="K11" s="143" t="s">
        <v>19</v>
      </c>
      <c r="L11" s="143" t="s">
        <v>125</v>
      </c>
      <c r="M11" s="143" t="s">
        <v>20</v>
      </c>
      <c r="N11" s="143" t="s">
        <v>21</v>
      </c>
      <c r="O11" s="143" t="s">
        <v>93</v>
      </c>
      <c r="P11" s="144"/>
      <c r="Q11" s="152"/>
      <c r="R11" s="154"/>
    </row>
    <row r="12" spans="1:18" s="2" customFormat="1" ht="22.5" customHeight="1" x14ac:dyDescent="0.25">
      <c r="A12" s="58"/>
      <c r="B12" s="55"/>
      <c r="C12" s="55"/>
      <c r="D12" s="157"/>
      <c r="E12" s="66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52"/>
      <c r="R12" s="154"/>
    </row>
    <row r="13" spans="1:18" ht="22.5" customHeight="1" thickBot="1" x14ac:dyDescent="0.25">
      <c r="A13" s="59">
        <v>1</v>
      </c>
      <c r="B13" s="60">
        <v>2</v>
      </c>
      <c r="C13" s="60">
        <v>3</v>
      </c>
      <c r="D13" s="60">
        <v>4</v>
      </c>
      <c r="E13" s="67">
        <v>5</v>
      </c>
      <c r="F13" s="60">
        <v>6</v>
      </c>
      <c r="G13" s="60">
        <v>7</v>
      </c>
      <c r="H13" s="60">
        <v>8</v>
      </c>
      <c r="I13" s="60">
        <v>9</v>
      </c>
      <c r="J13" s="60">
        <v>10</v>
      </c>
      <c r="K13" s="60">
        <v>11</v>
      </c>
      <c r="L13" s="60">
        <v>12</v>
      </c>
      <c r="M13" s="60">
        <v>13</v>
      </c>
      <c r="N13" s="60">
        <v>14</v>
      </c>
      <c r="O13" s="60">
        <v>15</v>
      </c>
      <c r="P13" s="60">
        <v>16</v>
      </c>
      <c r="Q13" s="61">
        <v>17</v>
      </c>
      <c r="R13" s="62">
        <v>18</v>
      </c>
    </row>
    <row r="14" spans="1:18" s="75" customFormat="1" ht="60" customHeight="1" x14ac:dyDescent="0.2">
      <c r="A14" s="91">
        <v>1</v>
      </c>
      <c r="B14" s="91" t="s">
        <v>114</v>
      </c>
      <c r="C14" s="89" t="s">
        <v>122</v>
      </c>
      <c r="D14" s="91" t="s">
        <v>101</v>
      </c>
      <c r="E14" s="124">
        <v>0.13500000000000001</v>
      </c>
      <c r="F14" s="91">
        <v>10.6</v>
      </c>
      <c r="G14" s="91">
        <v>224.4</v>
      </c>
      <c r="H14" s="79">
        <f>F14*Q$5</f>
        <v>24.736689999999999</v>
      </c>
      <c r="I14" s="79">
        <f>G14*Q$6</f>
        <v>681.58134000000007</v>
      </c>
      <c r="J14" s="89"/>
      <c r="K14" s="91"/>
      <c r="L14" s="91"/>
      <c r="M14" s="91"/>
      <c r="N14" s="91"/>
      <c r="O14" s="76"/>
      <c r="P14" s="76">
        <f t="shared" ref="P14:P15" si="0">H14+I14+O14</f>
        <v>706.31803000000002</v>
      </c>
      <c r="Q14" s="76">
        <f t="shared" ref="Q14:Q15" si="1">O14*E14</f>
        <v>0</v>
      </c>
      <c r="R14" s="76">
        <f t="shared" ref="R14:R15" si="2">P14*E14</f>
        <v>95.352934050000016</v>
      </c>
    </row>
    <row r="15" spans="1:18" s="54" customFormat="1" ht="69" customHeight="1" x14ac:dyDescent="0.2">
      <c r="A15" s="91">
        <v>2</v>
      </c>
      <c r="B15" s="91" t="s">
        <v>124</v>
      </c>
      <c r="C15" s="89" t="s">
        <v>123</v>
      </c>
      <c r="D15" s="91" t="s">
        <v>101</v>
      </c>
      <c r="E15" s="124">
        <v>4.8000000000000001E-2</v>
      </c>
      <c r="F15" s="91">
        <v>17.5</v>
      </c>
      <c r="G15" s="91">
        <v>375.02</v>
      </c>
      <c r="H15" s="79">
        <f t="shared" ref="H15:H50" si="3">F15*Q$5</f>
        <v>40.838875000000002</v>
      </c>
      <c r="I15" s="79">
        <f t="shared" ref="I15:I50" si="4">G15*Q$6</f>
        <v>1139.0669969999999</v>
      </c>
      <c r="J15" s="89"/>
      <c r="K15" s="91"/>
      <c r="L15" s="91"/>
      <c r="M15" s="91"/>
      <c r="N15" s="91"/>
      <c r="O15" s="76"/>
      <c r="P15" s="76">
        <f t="shared" si="0"/>
        <v>1179.9058719999998</v>
      </c>
      <c r="Q15" s="76">
        <f t="shared" si="1"/>
        <v>0</v>
      </c>
      <c r="R15" s="76">
        <f t="shared" si="2"/>
        <v>56.635481855999991</v>
      </c>
    </row>
    <row r="16" spans="1:18" s="75" customFormat="1" ht="72" customHeight="1" x14ac:dyDescent="0.2">
      <c r="A16" s="91">
        <v>3</v>
      </c>
      <c r="B16" s="113" t="s">
        <v>126</v>
      </c>
      <c r="C16" s="89" t="s">
        <v>209</v>
      </c>
      <c r="D16" s="91" t="s">
        <v>101</v>
      </c>
      <c r="E16" s="124">
        <v>5.1999999999999998E-2</v>
      </c>
      <c r="F16" s="91">
        <f>21.2*1.2</f>
        <v>25.439999999999998</v>
      </c>
      <c r="G16" s="91">
        <f>453.19*1.2</f>
        <v>543.82799999999997</v>
      </c>
      <c r="H16" s="79">
        <f t="shared" si="3"/>
        <v>59.368055999999996</v>
      </c>
      <c r="I16" s="79">
        <f t="shared" si="4"/>
        <v>1651.7959758</v>
      </c>
      <c r="J16" s="89"/>
      <c r="K16" s="91"/>
      <c r="L16" s="91"/>
      <c r="M16" s="91"/>
      <c r="N16" s="91"/>
      <c r="O16" s="76"/>
      <c r="P16" s="76">
        <f t="shared" ref="P16:P23" si="5">H16+I16+O16</f>
        <v>1711.1640318</v>
      </c>
      <c r="Q16" s="76">
        <f t="shared" ref="Q16:Q23" si="6">O16*E16</f>
        <v>0</v>
      </c>
      <c r="R16" s="76">
        <f t="shared" ref="R16:R23" si="7">P16*E16</f>
        <v>88.980529653600001</v>
      </c>
    </row>
    <row r="17" spans="1:18" s="75" customFormat="1" ht="46.5" customHeight="1" x14ac:dyDescent="0.2">
      <c r="A17" s="91">
        <v>4</v>
      </c>
      <c r="B17" s="91" t="s">
        <v>127</v>
      </c>
      <c r="C17" s="89" t="s">
        <v>211</v>
      </c>
      <c r="D17" s="91" t="s">
        <v>83</v>
      </c>
      <c r="E17" s="92">
        <v>15</v>
      </c>
      <c r="F17" s="91">
        <v>1.94</v>
      </c>
      <c r="G17" s="91"/>
      <c r="H17" s="79">
        <f t="shared" si="3"/>
        <v>4.5272809999999994</v>
      </c>
      <c r="I17" s="79"/>
      <c r="J17" s="89"/>
      <c r="K17" s="91"/>
      <c r="L17" s="91"/>
      <c r="M17" s="91"/>
      <c r="N17" s="91"/>
      <c r="O17" s="76"/>
      <c r="P17" s="76">
        <f t="shared" si="5"/>
        <v>4.5272809999999994</v>
      </c>
      <c r="Q17" s="76">
        <f t="shared" si="6"/>
        <v>0</v>
      </c>
      <c r="R17" s="76">
        <f t="shared" si="7"/>
        <v>67.909214999999989</v>
      </c>
    </row>
    <row r="18" spans="1:18" s="75" customFormat="1" ht="36" customHeight="1" x14ac:dyDescent="0.2">
      <c r="A18" s="91">
        <v>5</v>
      </c>
      <c r="B18" s="80" t="s">
        <v>128</v>
      </c>
      <c r="C18" s="89" t="s">
        <v>129</v>
      </c>
      <c r="D18" s="91" t="s">
        <v>83</v>
      </c>
      <c r="E18" s="92">
        <v>19</v>
      </c>
      <c r="F18" s="91">
        <v>0.89</v>
      </c>
      <c r="G18" s="91"/>
      <c r="H18" s="79">
        <f t="shared" si="3"/>
        <v>2.0769484999999999</v>
      </c>
      <c r="I18" s="79"/>
      <c r="J18" s="89" t="s">
        <v>130</v>
      </c>
      <c r="K18" s="91" t="s">
        <v>83</v>
      </c>
      <c r="L18" s="91" t="s">
        <v>131</v>
      </c>
      <c r="M18" s="91">
        <v>1.1000000000000001</v>
      </c>
      <c r="N18" s="78">
        <v>4</v>
      </c>
      <c r="O18" s="76">
        <f>N18*M18*$Q$7</f>
        <v>5.1332173200000009</v>
      </c>
      <c r="P18" s="76">
        <f t="shared" si="5"/>
        <v>7.2101658200000003</v>
      </c>
      <c r="Q18" s="76">
        <f t="shared" si="6"/>
        <v>97.531129080000014</v>
      </c>
      <c r="R18" s="76">
        <f t="shared" si="7"/>
        <v>136.99315058000002</v>
      </c>
    </row>
    <row r="19" spans="1:18" s="75" customFormat="1" ht="41.25" customHeight="1" x14ac:dyDescent="0.2">
      <c r="A19" s="91">
        <v>6</v>
      </c>
      <c r="B19" s="80" t="s">
        <v>132</v>
      </c>
      <c r="C19" s="89" t="s">
        <v>134</v>
      </c>
      <c r="D19" s="91" t="s">
        <v>83</v>
      </c>
      <c r="E19" s="92">
        <v>56</v>
      </c>
      <c r="F19" s="91">
        <v>1.62</v>
      </c>
      <c r="G19" s="91"/>
      <c r="H19" s="79">
        <f t="shared" si="3"/>
        <v>3.7805130000000005</v>
      </c>
      <c r="I19" s="79"/>
      <c r="J19" s="89" t="s">
        <v>130</v>
      </c>
      <c r="K19" s="91" t="s">
        <v>83</v>
      </c>
      <c r="L19" s="91" t="s">
        <v>131</v>
      </c>
      <c r="M19" s="91">
        <v>1.1200000000000001</v>
      </c>
      <c r="N19" s="78">
        <v>4</v>
      </c>
      <c r="O19" s="76">
        <f>N19*M19*$Q$7</f>
        <v>5.2265485440000008</v>
      </c>
      <c r="P19" s="76">
        <f t="shared" si="5"/>
        <v>9.0070615440000008</v>
      </c>
      <c r="Q19" s="76">
        <f t="shared" si="6"/>
        <v>292.68671846400002</v>
      </c>
      <c r="R19" s="76">
        <f t="shared" si="7"/>
        <v>504.39544646400003</v>
      </c>
    </row>
    <row r="20" spans="1:18" s="54" customFormat="1" ht="37.5" customHeight="1" x14ac:dyDescent="0.2">
      <c r="A20" s="91">
        <v>7</v>
      </c>
      <c r="B20" s="80" t="s">
        <v>102</v>
      </c>
      <c r="C20" s="89" t="s">
        <v>133</v>
      </c>
      <c r="D20" s="91" t="s">
        <v>101</v>
      </c>
      <c r="E20" s="124">
        <v>0.158</v>
      </c>
      <c r="F20" s="91"/>
      <c r="G20" s="91">
        <v>25</v>
      </c>
      <c r="H20" s="79"/>
      <c r="I20" s="79">
        <f t="shared" si="4"/>
        <v>75.933750000000003</v>
      </c>
      <c r="J20" s="102"/>
      <c r="K20" s="91"/>
      <c r="L20" s="91"/>
      <c r="M20" s="91"/>
      <c r="N20" s="91"/>
      <c r="O20" s="76"/>
      <c r="P20" s="76">
        <f t="shared" si="5"/>
        <v>75.933750000000003</v>
      </c>
      <c r="Q20" s="76">
        <f t="shared" si="6"/>
        <v>0</v>
      </c>
      <c r="R20" s="76">
        <f t="shared" si="7"/>
        <v>11.9975325</v>
      </c>
    </row>
    <row r="21" spans="1:18" s="75" customFormat="1" ht="37.5" customHeight="1" x14ac:dyDescent="0.2">
      <c r="A21" s="91">
        <v>8</v>
      </c>
      <c r="B21" s="91" t="s">
        <v>105</v>
      </c>
      <c r="C21" s="89" t="s">
        <v>106</v>
      </c>
      <c r="D21" s="91" t="s">
        <v>83</v>
      </c>
      <c r="E21" s="92">
        <v>17</v>
      </c>
      <c r="F21" s="91">
        <v>0.56200000000000006</v>
      </c>
      <c r="G21" s="91"/>
      <c r="H21" s="79">
        <f t="shared" si="3"/>
        <v>1.3115113</v>
      </c>
      <c r="I21" s="79"/>
      <c r="J21" s="89"/>
      <c r="K21" s="91"/>
      <c r="L21" s="91"/>
      <c r="M21" s="91"/>
      <c r="N21" s="91"/>
      <c r="O21" s="76"/>
      <c r="P21" s="76">
        <f t="shared" si="5"/>
        <v>1.3115113</v>
      </c>
      <c r="Q21" s="76">
        <f t="shared" si="6"/>
        <v>0</v>
      </c>
      <c r="R21" s="76">
        <f t="shared" si="7"/>
        <v>22.2956921</v>
      </c>
    </row>
    <row r="22" spans="1:18" s="75" customFormat="1" ht="37.5" customHeight="1" x14ac:dyDescent="0.2">
      <c r="A22" s="91">
        <v>9</v>
      </c>
      <c r="B22" s="91" t="s">
        <v>94</v>
      </c>
      <c r="C22" s="89" t="s">
        <v>135</v>
      </c>
      <c r="D22" s="91" t="s">
        <v>84</v>
      </c>
      <c r="E22" s="92">
        <v>180</v>
      </c>
      <c r="F22" s="91"/>
      <c r="G22" s="91">
        <v>0.5</v>
      </c>
      <c r="H22" s="79"/>
      <c r="I22" s="79">
        <f t="shared" si="4"/>
        <v>1.518675</v>
      </c>
      <c r="J22" s="91"/>
      <c r="K22" s="78"/>
      <c r="L22" s="91"/>
      <c r="M22" s="91"/>
      <c r="N22" s="91"/>
      <c r="O22" s="76"/>
      <c r="P22" s="76">
        <f t="shared" si="5"/>
        <v>1.518675</v>
      </c>
      <c r="Q22" s="76">
        <f t="shared" si="6"/>
        <v>0</v>
      </c>
      <c r="R22" s="76">
        <f t="shared" si="7"/>
        <v>273.36149999999998</v>
      </c>
    </row>
    <row r="23" spans="1:18" s="75" customFormat="1" ht="53.25" customHeight="1" x14ac:dyDescent="0.2">
      <c r="A23" s="91">
        <v>10</v>
      </c>
      <c r="B23" s="91" t="s">
        <v>137</v>
      </c>
      <c r="C23" s="89" t="s">
        <v>136</v>
      </c>
      <c r="D23" s="91" t="s">
        <v>101</v>
      </c>
      <c r="E23" s="124">
        <v>2.5000000000000001E-2</v>
      </c>
      <c r="F23" s="91">
        <v>9.86</v>
      </c>
      <c r="G23" s="91">
        <v>210.8</v>
      </c>
      <c r="H23" s="79">
        <f t="shared" si="3"/>
        <v>23.009788999999998</v>
      </c>
      <c r="I23" s="79">
        <f t="shared" si="4"/>
        <v>640.27338000000009</v>
      </c>
      <c r="J23" s="89"/>
      <c r="K23" s="91"/>
      <c r="L23" s="91"/>
      <c r="M23" s="91"/>
      <c r="N23" s="91"/>
      <c r="O23" s="76"/>
      <c r="P23" s="76">
        <f t="shared" si="5"/>
        <v>663.28316900000004</v>
      </c>
      <c r="Q23" s="76">
        <f t="shared" si="6"/>
        <v>0</v>
      </c>
      <c r="R23" s="76">
        <f t="shared" si="7"/>
        <v>16.582079225000001</v>
      </c>
    </row>
    <row r="24" spans="1:18" s="75" customFormat="1" ht="37.5" customHeight="1" x14ac:dyDescent="0.2">
      <c r="A24" s="91">
        <v>11</v>
      </c>
      <c r="B24" s="91" t="s">
        <v>94</v>
      </c>
      <c r="C24" s="89" t="s">
        <v>138</v>
      </c>
      <c r="D24" s="91" t="s">
        <v>84</v>
      </c>
      <c r="E24" s="92">
        <v>45</v>
      </c>
      <c r="F24" s="91"/>
      <c r="G24" s="91">
        <v>0.5</v>
      </c>
      <c r="H24" s="79"/>
      <c r="I24" s="79">
        <f t="shared" si="4"/>
        <v>1.518675</v>
      </c>
      <c r="J24" s="91"/>
      <c r="K24" s="78"/>
      <c r="L24" s="91"/>
      <c r="M24" s="91"/>
      <c r="N24" s="91"/>
      <c r="O24" s="76"/>
      <c r="P24" s="76">
        <f t="shared" ref="P24" si="8">H24+I24+O24</f>
        <v>1.518675</v>
      </c>
      <c r="Q24" s="76">
        <f t="shared" ref="Q24" si="9">O24*E24</f>
        <v>0</v>
      </c>
      <c r="R24" s="76">
        <f t="shared" ref="R24" si="10">P24*E24</f>
        <v>68.340374999999995</v>
      </c>
    </row>
    <row r="25" spans="1:18" s="75" customFormat="1" ht="48" customHeight="1" x14ac:dyDescent="0.2">
      <c r="A25" s="91">
        <v>12</v>
      </c>
      <c r="B25" s="93" t="s">
        <v>139</v>
      </c>
      <c r="C25" s="87" t="s">
        <v>141</v>
      </c>
      <c r="D25" s="78" t="s">
        <v>140</v>
      </c>
      <c r="E25" s="125">
        <v>310</v>
      </c>
      <c r="F25" s="78">
        <v>0.15</v>
      </c>
      <c r="G25" s="78">
        <v>0.11</v>
      </c>
      <c r="H25" s="79">
        <f t="shared" si="3"/>
        <v>0.35004750000000001</v>
      </c>
      <c r="I25" s="79">
        <f t="shared" si="4"/>
        <v>0.33410849999999997</v>
      </c>
      <c r="J25" s="87" t="s">
        <v>187</v>
      </c>
      <c r="K25" s="78" t="s">
        <v>140</v>
      </c>
      <c r="L25" s="93" t="s">
        <v>188</v>
      </c>
      <c r="M25" s="78">
        <v>1.01</v>
      </c>
      <c r="N25" s="91">
        <v>5</v>
      </c>
      <c r="O25" s="76">
        <f>N25*M25*$Q$7</f>
        <v>5.8915335149999999</v>
      </c>
      <c r="P25" s="79">
        <f>H25+I25+O25</f>
        <v>6.5756895149999997</v>
      </c>
      <c r="Q25" s="79">
        <f>O25*E25</f>
        <v>1826.37538965</v>
      </c>
      <c r="R25" s="79">
        <f>P25*E25</f>
        <v>2038.46374965</v>
      </c>
    </row>
    <row r="26" spans="1:18" s="75" customFormat="1" ht="24" customHeight="1" x14ac:dyDescent="0.2">
      <c r="A26" s="78"/>
      <c r="B26" s="93"/>
      <c r="C26" s="116" t="s">
        <v>228</v>
      </c>
      <c r="D26" s="78"/>
      <c r="E26" s="125"/>
      <c r="F26" s="78"/>
      <c r="G26" s="78"/>
      <c r="H26" s="79"/>
      <c r="I26" s="79"/>
      <c r="J26" s="87"/>
      <c r="K26" s="78"/>
      <c r="L26" s="93"/>
      <c r="M26" s="78"/>
      <c r="N26" s="78"/>
      <c r="O26" s="79"/>
      <c r="P26" s="79"/>
      <c r="Q26" s="79"/>
      <c r="R26" s="79"/>
    </row>
    <row r="27" spans="1:18" s="75" customFormat="1" ht="37.5" customHeight="1" x14ac:dyDescent="0.2">
      <c r="A27" s="91">
        <v>13</v>
      </c>
      <c r="B27" s="80" t="s">
        <v>142</v>
      </c>
      <c r="C27" s="89" t="s">
        <v>157</v>
      </c>
      <c r="D27" s="91" t="s">
        <v>83</v>
      </c>
      <c r="E27" s="92">
        <f>0.2*11</f>
        <v>2.2000000000000002</v>
      </c>
      <c r="F27" s="91">
        <v>1.82</v>
      </c>
      <c r="G27" s="91">
        <v>1.06</v>
      </c>
      <c r="H27" s="79">
        <f t="shared" si="3"/>
        <v>4.2472430000000001</v>
      </c>
      <c r="I27" s="79">
        <f t="shared" si="4"/>
        <v>3.2195910000000003</v>
      </c>
      <c r="J27" s="89" t="s">
        <v>143</v>
      </c>
      <c r="K27" s="78" t="s">
        <v>83</v>
      </c>
      <c r="L27" s="91" t="s">
        <v>116</v>
      </c>
      <c r="M27" s="91">
        <v>1.02</v>
      </c>
      <c r="N27" s="78">
        <v>4</v>
      </c>
      <c r="O27" s="76">
        <f>N27*M27*$Q$7</f>
        <v>4.7598924240000002</v>
      </c>
      <c r="P27" s="76">
        <f>H27+I27+O27</f>
        <v>12.226726424000001</v>
      </c>
      <c r="Q27" s="76">
        <f>O27*E27</f>
        <v>10.471763332800002</v>
      </c>
      <c r="R27" s="76">
        <f>P27*E27</f>
        <v>26.898798132800003</v>
      </c>
    </row>
    <row r="28" spans="1:18" s="75" customFormat="1" ht="37.5" customHeight="1" x14ac:dyDescent="0.2">
      <c r="A28" s="78">
        <v>14</v>
      </c>
      <c r="B28" s="93" t="s">
        <v>158</v>
      </c>
      <c r="C28" s="87" t="s">
        <v>159</v>
      </c>
      <c r="D28" s="78" t="s">
        <v>83</v>
      </c>
      <c r="E28" s="98">
        <f>0.2*11</f>
        <v>2.2000000000000002</v>
      </c>
      <c r="F28" s="78">
        <v>1.32</v>
      </c>
      <c r="G28" s="78"/>
      <c r="H28" s="79">
        <f t="shared" si="3"/>
        <v>3.0804180000000003</v>
      </c>
      <c r="I28" s="79"/>
      <c r="J28" s="87" t="s">
        <v>144</v>
      </c>
      <c r="K28" s="78" t="s">
        <v>83</v>
      </c>
      <c r="L28" s="78" t="s">
        <v>145</v>
      </c>
      <c r="M28" s="78">
        <v>1.02</v>
      </c>
      <c r="N28" s="78">
        <v>25.25</v>
      </c>
      <c r="O28" s="63">
        <f>SUMPRODUCT(M28:M29,N28:N29)*$Q$7</f>
        <v>33.313423099622405</v>
      </c>
      <c r="P28" s="79">
        <f>H28+I28+O28</f>
        <v>36.393841099622406</v>
      </c>
      <c r="Q28" s="79">
        <f>O28*E28</f>
        <v>73.2895308191693</v>
      </c>
      <c r="R28" s="79">
        <f>P28*E28</f>
        <v>80.0664504191693</v>
      </c>
    </row>
    <row r="29" spans="1:18" s="75" customFormat="1" ht="22.5" customHeight="1" x14ac:dyDescent="0.2">
      <c r="A29" s="82"/>
      <c r="B29" s="118"/>
      <c r="C29" s="64"/>
      <c r="D29" s="82"/>
      <c r="E29" s="84"/>
      <c r="F29" s="82"/>
      <c r="G29" s="82"/>
      <c r="H29" s="81"/>
      <c r="I29" s="81"/>
      <c r="J29" s="88" t="s">
        <v>149</v>
      </c>
      <c r="K29" s="77" t="s">
        <v>83</v>
      </c>
      <c r="L29" s="86" t="s">
        <v>189</v>
      </c>
      <c r="M29" s="77">
        <v>2.4E-2</v>
      </c>
      <c r="N29" s="77">
        <v>116.667</v>
      </c>
      <c r="O29" s="83"/>
      <c r="P29" s="83"/>
      <c r="Q29" s="83"/>
      <c r="R29" s="83"/>
    </row>
    <row r="30" spans="1:18" s="75" customFormat="1" ht="37.5" customHeight="1" x14ac:dyDescent="0.2">
      <c r="A30" s="78">
        <v>15</v>
      </c>
      <c r="B30" s="106" t="s">
        <v>148</v>
      </c>
      <c r="C30" s="87" t="s">
        <v>160</v>
      </c>
      <c r="D30" s="78" t="s">
        <v>83</v>
      </c>
      <c r="E30" s="98">
        <f>0.2*11</f>
        <v>2.2000000000000002</v>
      </c>
      <c r="F30" s="78">
        <v>3.4</v>
      </c>
      <c r="G30" s="78">
        <v>0.76</v>
      </c>
      <c r="H30" s="79">
        <f t="shared" si="3"/>
        <v>7.9344099999999997</v>
      </c>
      <c r="I30" s="79">
        <f t="shared" si="4"/>
        <v>2.308386</v>
      </c>
      <c r="J30" s="87" t="s">
        <v>144</v>
      </c>
      <c r="K30" s="78" t="s">
        <v>83</v>
      </c>
      <c r="L30" s="78" t="s">
        <v>145</v>
      </c>
      <c r="M30" s="78">
        <v>1.0149999999999999</v>
      </c>
      <c r="N30" s="78">
        <v>25.25</v>
      </c>
      <c r="O30" s="63">
        <f>SUMPRODUCT(M30:M31,N30:N31)*$Q$7</f>
        <v>33.302243185627496</v>
      </c>
      <c r="P30" s="79">
        <f>H30+I30+O30</f>
        <v>43.545039185627495</v>
      </c>
      <c r="Q30" s="79">
        <f>O30*E30</f>
        <v>73.264935008380505</v>
      </c>
      <c r="R30" s="79">
        <f>P30*E30</f>
        <v>95.799086208380501</v>
      </c>
    </row>
    <row r="31" spans="1:18" s="75" customFormat="1" ht="20.25" customHeight="1" x14ac:dyDescent="0.2">
      <c r="A31" s="77"/>
      <c r="B31" s="107"/>
      <c r="C31" s="88"/>
      <c r="D31" s="77"/>
      <c r="E31" s="85"/>
      <c r="F31" s="77"/>
      <c r="G31" s="77"/>
      <c r="H31" s="83"/>
      <c r="I31" s="83"/>
      <c r="J31" s="88" t="s">
        <v>149</v>
      </c>
      <c r="K31" s="77" t="s">
        <v>83</v>
      </c>
      <c r="L31" s="86" t="s">
        <v>189</v>
      </c>
      <c r="M31" s="77">
        <v>2.5000000000000001E-2</v>
      </c>
      <c r="N31" s="77">
        <v>116.667</v>
      </c>
      <c r="O31" s="81"/>
      <c r="P31" s="81"/>
      <c r="Q31" s="81"/>
      <c r="R31" s="81"/>
    </row>
    <row r="32" spans="1:18" s="75" customFormat="1" ht="37.5" customHeight="1" x14ac:dyDescent="0.2">
      <c r="A32" s="78">
        <v>16</v>
      </c>
      <c r="B32" s="93" t="s">
        <v>146</v>
      </c>
      <c r="C32" s="87" t="s">
        <v>161</v>
      </c>
      <c r="D32" s="78" t="s">
        <v>83</v>
      </c>
      <c r="E32" s="98">
        <v>6.02</v>
      </c>
      <c r="F32" s="78">
        <v>5.14</v>
      </c>
      <c r="G32" s="78">
        <v>2.5299999999999998</v>
      </c>
      <c r="H32" s="79">
        <f t="shared" si="3"/>
        <v>11.994961</v>
      </c>
      <c r="I32" s="79">
        <f t="shared" si="4"/>
        <v>7.6844954999999997</v>
      </c>
      <c r="J32" s="87" t="s">
        <v>144</v>
      </c>
      <c r="K32" s="78" t="s">
        <v>83</v>
      </c>
      <c r="L32" s="78" t="s">
        <v>145</v>
      </c>
      <c r="M32" s="78">
        <v>0.52400000000000002</v>
      </c>
      <c r="N32" s="78">
        <v>25.25</v>
      </c>
      <c r="O32" s="63">
        <f>SUMPRODUCT(M32:M33,N32:N33)*$Q$7</f>
        <v>36.577978554001689</v>
      </c>
      <c r="P32" s="79">
        <f>H32+I32+O32</f>
        <v>56.257435054001689</v>
      </c>
      <c r="Q32" s="79">
        <f>O32*E32</f>
        <v>220.19943089509016</v>
      </c>
      <c r="R32" s="79">
        <f>P32*E32</f>
        <v>338.66975902509017</v>
      </c>
    </row>
    <row r="33" spans="1:18" s="75" customFormat="1" ht="23.25" customHeight="1" x14ac:dyDescent="0.2">
      <c r="A33" s="77"/>
      <c r="B33" s="86"/>
      <c r="C33" s="88"/>
      <c r="D33" s="77"/>
      <c r="E33" s="85"/>
      <c r="F33" s="77"/>
      <c r="G33" s="77"/>
      <c r="H33" s="83"/>
      <c r="I33" s="81"/>
      <c r="J33" s="88" t="s">
        <v>147</v>
      </c>
      <c r="K33" s="77" t="s">
        <v>84</v>
      </c>
      <c r="L33" s="86" t="s">
        <v>190</v>
      </c>
      <c r="M33" s="117">
        <v>6.5110000000000001E-2</v>
      </c>
      <c r="N33" s="77">
        <v>278.33300000000003</v>
      </c>
      <c r="O33" s="117"/>
      <c r="P33" s="81"/>
      <c r="Q33" s="81"/>
      <c r="R33" s="81"/>
    </row>
    <row r="34" spans="1:18" s="75" customFormat="1" ht="37.5" customHeight="1" x14ac:dyDescent="0.2">
      <c r="A34" s="91">
        <v>17</v>
      </c>
      <c r="B34" s="80" t="s">
        <v>82</v>
      </c>
      <c r="C34" s="89" t="s">
        <v>150</v>
      </c>
      <c r="D34" s="91" t="s">
        <v>81</v>
      </c>
      <c r="E34" s="103">
        <f>1*11</f>
        <v>11</v>
      </c>
      <c r="F34" s="91"/>
      <c r="G34" s="91"/>
      <c r="H34" s="79"/>
      <c r="I34" s="79"/>
      <c r="J34" s="89" t="s">
        <v>163</v>
      </c>
      <c r="K34" s="91" t="s">
        <v>81</v>
      </c>
      <c r="L34" s="80" t="s">
        <v>191</v>
      </c>
      <c r="M34" s="91">
        <v>1</v>
      </c>
      <c r="N34" s="91">
        <v>19.167000000000002</v>
      </c>
      <c r="O34" s="76">
        <f t="shared" ref="O34:O38" si="11">N34*M34*$Q$7</f>
        <v>22.360994630100002</v>
      </c>
      <c r="P34" s="76">
        <f t="shared" ref="P34:P41" si="12">H34+I34+O34</f>
        <v>22.360994630100002</v>
      </c>
      <c r="Q34" s="76">
        <f t="shared" ref="Q34:Q41" si="13">O34*E34</f>
        <v>245.97094093110002</v>
      </c>
      <c r="R34" s="76">
        <f t="shared" ref="R34:R41" si="14">P34*E34</f>
        <v>245.97094093110002</v>
      </c>
    </row>
    <row r="35" spans="1:18" s="75" customFormat="1" ht="37.5" customHeight="1" x14ac:dyDescent="0.2">
      <c r="A35" s="91">
        <v>19</v>
      </c>
      <c r="B35" s="80" t="s">
        <v>82</v>
      </c>
      <c r="C35" s="89" t="s">
        <v>162</v>
      </c>
      <c r="D35" s="91" t="s">
        <v>81</v>
      </c>
      <c r="E35" s="103">
        <v>1</v>
      </c>
      <c r="F35" s="91"/>
      <c r="G35" s="91"/>
      <c r="H35" s="79"/>
      <c r="I35" s="79"/>
      <c r="J35" s="89" t="s">
        <v>164</v>
      </c>
      <c r="K35" s="91" t="s">
        <v>81</v>
      </c>
      <c r="L35" s="80"/>
      <c r="M35" s="91">
        <v>1</v>
      </c>
      <c r="N35" s="91">
        <v>17.5</v>
      </c>
      <c r="O35" s="76">
        <f t="shared" si="11"/>
        <v>20.416205250000001</v>
      </c>
      <c r="P35" s="76">
        <f t="shared" ref="P35" si="15">H35+I35+O35</f>
        <v>20.416205250000001</v>
      </c>
      <c r="Q35" s="76">
        <f t="shared" ref="Q35" si="16">O35*E35</f>
        <v>20.416205250000001</v>
      </c>
      <c r="R35" s="76">
        <f t="shared" ref="R35" si="17">P35*E35</f>
        <v>20.416205250000001</v>
      </c>
    </row>
    <row r="36" spans="1:18" s="75" customFormat="1" ht="45" customHeight="1" x14ac:dyDescent="0.2">
      <c r="A36" s="91">
        <v>20</v>
      </c>
      <c r="B36" s="80" t="s">
        <v>82</v>
      </c>
      <c r="C36" s="89" t="s">
        <v>165</v>
      </c>
      <c r="D36" s="91" t="s">
        <v>81</v>
      </c>
      <c r="E36" s="103">
        <f>1*11</f>
        <v>11</v>
      </c>
      <c r="F36" s="91"/>
      <c r="G36" s="91"/>
      <c r="H36" s="79"/>
      <c r="I36" s="79"/>
      <c r="J36" s="89" t="s">
        <v>151</v>
      </c>
      <c r="K36" s="91" t="s">
        <v>81</v>
      </c>
      <c r="L36" s="80" t="s">
        <v>154</v>
      </c>
      <c r="M36" s="91">
        <v>1</v>
      </c>
      <c r="N36" s="91">
        <v>75</v>
      </c>
      <c r="O36" s="76">
        <f t="shared" si="11"/>
        <v>87.498022500000005</v>
      </c>
      <c r="P36" s="76">
        <f t="shared" si="12"/>
        <v>87.498022500000005</v>
      </c>
      <c r="Q36" s="76">
        <f t="shared" si="13"/>
        <v>962.47824750000007</v>
      </c>
      <c r="R36" s="76">
        <f t="shared" si="14"/>
        <v>962.47824750000007</v>
      </c>
    </row>
    <row r="37" spans="1:18" s="75" customFormat="1" ht="37.5" customHeight="1" x14ac:dyDescent="0.2">
      <c r="A37" s="91">
        <v>21</v>
      </c>
      <c r="B37" s="80" t="s">
        <v>82</v>
      </c>
      <c r="C37" s="89" t="s">
        <v>152</v>
      </c>
      <c r="D37" s="91" t="s">
        <v>81</v>
      </c>
      <c r="E37" s="103">
        <f>1*11</f>
        <v>11</v>
      </c>
      <c r="F37" s="91"/>
      <c r="G37" s="91"/>
      <c r="H37" s="79"/>
      <c r="I37" s="79"/>
      <c r="J37" s="89" t="s">
        <v>153</v>
      </c>
      <c r="K37" s="91" t="s">
        <v>81</v>
      </c>
      <c r="L37" s="80" t="s">
        <v>192</v>
      </c>
      <c r="M37" s="91">
        <v>1</v>
      </c>
      <c r="N37" s="91">
        <v>20</v>
      </c>
      <c r="O37" s="76">
        <f t="shared" si="11"/>
        <v>23.332806000000001</v>
      </c>
      <c r="P37" s="76">
        <f t="shared" si="12"/>
        <v>23.332806000000001</v>
      </c>
      <c r="Q37" s="76">
        <f t="shared" si="13"/>
        <v>256.660866</v>
      </c>
      <c r="R37" s="76">
        <f t="shared" si="14"/>
        <v>256.660866</v>
      </c>
    </row>
    <row r="38" spans="1:18" s="54" customFormat="1" ht="52.5" customHeight="1" x14ac:dyDescent="0.2">
      <c r="A38" s="91">
        <v>22</v>
      </c>
      <c r="B38" s="80" t="s">
        <v>155</v>
      </c>
      <c r="C38" s="89" t="s">
        <v>166</v>
      </c>
      <c r="D38" s="91" t="s">
        <v>86</v>
      </c>
      <c r="E38" s="124">
        <v>0.498</v>
      </c>
      <c r="F38" s="91">
        <v>14.5</v>
      </c>
      <c r="G38" s="91">
        <v>1.5</v>
      </c>
      <c r="H38" s="79">
        <f t="shared" si="3"/>
        <v>33.837924999999998</v>
      </c>
      <c r="I38" s="79">
        <f t="shared" si="4"/>
        <v>4.556025</v>
      </c>
      <c r="J38" s="89" t="s">
        <v>98</v>
      </c>
      <c r="K38" s="91" t="s">
        <v>84</v>
      </c>
      <c r="L38" s="91" t="s">
        <v>193</v>
      </c>
      <c r="M38" s="91">
        <v>0.24</v>
      </c>
      <c r="N38" s="91">
        <v>165</v>
      </c>
      <c r="O38" s="76">
        <f t="shared" si="11"/>
        <v>46.198955880000007</v>
      </c>
      <c r="P38" s="76">
        <f t="shared" si="12"/>
        <v>84.592905880000004</v>
      </c>
      <c r="Q38" s="76">
        <f t="shared" si="13"/>
        <v>23.007080028240004</v>
      </c>
      <c r="R38" s="76">
        <f t="shared" si="14"/>
        <v>42.12726712824</v>
      </c>
    </row>
    <row r="39" spans="1:18" s="75" customFormat="1" ht="36.75" customHeight="1" x14ac:dyDescent="0.2">
      <c r="A39" s="91">
        <v>23</v>
      </c>
      <c r="B39" s="113" t="s">
        <v>167</v>
      </c>
      <c r="C39" s="89" t="s">
        <v>169</v>
      </c>
      <c r="D39" s="91" t="s">
        <v>168</v>
      </c>
      <c r="E39" s="90">
        <v>0.2</v>
      </c>
      <c r="F39" s="91">
        <v>5.57</v>
      </c>
      <c r="G39" s="91">
        <v>6.63</v>
      </c>
      <c r="H39" s="79">
        <f>F39*Q$5</f>
        <v>12.998430500000001</v>
      </c>
      <c r="I39" s="79">
        <f t="shared" si="4"/>
        <v>20.1376305</v>
      </c>
      <c r="J39" s="102"/>
      <c r="K39" s="91"/>
      <c r="L39" s="91"/>
      <c r="M39" s="91"/>
      <c r="N39" s="91"/>
      <c r="O39" s="115"/>
      <c r="P39" s="76">
        <f t="shared" si="12"/>
        <v>33.136060999999998</v>
      </c>
      <c r="Q39" s="76">
        <f t="shared" si="13"/>
        <v>0</v>
      </c>
      <c r="R39" s="76">
        <f t="shared" si="14"/>
        <v>6.6272121999999998</v>
      </c>
    </row>
    <row r="40" spans="1:18" s="75" customFormat="1" ht="36.75" customHeight="1" x14ac:dyDescent="0.2">
      <c r="A40" s="91">
        <v>24</v>
      </c>
      <c r="B40" s="114" t="s">
        <v>170</v>
      </c>
      <c r="C40" s="89" t="s">
        <v>171</v>
      </c>
      <c r="D40" s="91" t="s">
        <v>83</v>
      </c>
      <c r="E40" s="108">
        <v>0.5</v>
      </c>
      <c r="F40" s="91">
        <v>0.82599999999999996</v>
      </c>
      <c r="G40" s="91">
        <v>0.78400000000000003</v>
      </c>
      <c r="H40" s="79">
        <f t="shared" si="3"/>
        <v>1.9275948999999999</v>
      </c>
      <c r="I40" s="79">
        <f t="shared" si="4"/>
        <v>2.3812823999999999</v>
      </c>
      <c r="J40" s="89"/>
      <c r="K40" s="78"/>
      <c r="L40" s="80"/>
      <c r="M40" s="91"/>
      <c r="N40" s="91"/>
      <c r="O40" s="76"/>
      <c r="P40" s="76">
        <f t="shared" si="12"/>
        <v>4.3088772999999998</v>
      </c>
      <c r="Q40" s="76">
        <f t="shared" si="13"/>
        <v>0</v>
      </c>
      <c r="R40" s="76">
        <f t="shared" si="14"/>
        <v>2.1544386499999999</v>
      </c>
    </row>
    <row r="41" spans="1:18" s="75" customFormat="1" ht="36.75" customHeight="1" x14ac:dyDescent="0.2">
      <c r="A41" s="78">
        <v>25</v>
      </c>
      <c r="B41" s="93" t="s">
        <v>94</v>
      </c>
      <c r="C41" s="87" t="s">
        <v>172</v>
      </c>
      <c r="D41" s="78" t="s">
        <v>84</v>
      </c>
      <c r="E41" s="126">
        <v>1.1000000000000001</v>
      </c>
      <c r="F41" s="78"/>
      <c r="G41" s="78">
        <v>0.5</v>
      </c>
      <c r="H41" s="79"/>
      <c r="I41" s="79">
        <f t="shared" si="4"/>
        <v>1.518675</v>
      </c>
      <c r="J41" s="89"/>
      <c r="K41" s="91"/>
      <c r="L41" s="80"/>
      <c r="M41" s="91"/>
      <c r="N41" s="91"/>
      <c r="O41" s="76"/>
      <c r="P41" s="79">
        <f t="shared" si="12"/>
        <v>1.518675</v>
      </c>
      <c r="Q41" s="79">
        <f t="shared" si="13"/>
        <v>0</v>
      </c>
      <c r="R41" s="79">
        <f t="shared" si="14"/>
        <v>1.6705425</v>
      </c>
    </row>
    <row r="42" spans="1:18" s="75" customFormat="1" ht="36.75" customHeight="1" x14ac:dyDescent="0.2">
      <c r="A42" s="78">
        <v>26</v>
      </c>
      <c r="B42" s="109" t="s">
        <v>108</v>
      </c>
      <c r="C42" s="87" t="s">
        <v>173</v>
      </c>
      <c r="D42" s="78" t="s">
        <v>86</v>
      </c>
      <c r="E42" s="132">
        <v>0.08</v>
      </c>
      <c r="F42" s="78">
        <v>1.74</v>
      </c>
      <c r="G42" s="78">
        <v>12.76</v>
      </c>
      <c r="H42" s="79">
        <f t="shared" si="3"/>
        <v>4.0605510000000002</v>
      </c>
      <c r="I42" s="79">
        <f t="shared" si="4"/>
        <v>38.756585999999999</v>
      </c>
      <c r="J42" s="87" t="s">
        <v>115</v>
      </c>
      <c r="K42" s="78" t="s">
        <v>83</v>
      </c>
      <c r="L42" s="78" t="s">
        <v>116</v>
      </c>
      <c r="M42" s="78">
        <v>15.12</v>
      </c>
      <c r="N42" s="78">
        <v>4</v>
      </c>
      <c r="O42" s="63">
        <f>SUMPRODUCT(M42:M44,N42:N44)*$Q$7</f>
        <v>78.153233697000005</v>
      </c>
      <c r="P42" s="79">
        <f t="shared" ref="P42" si="18">H42+I42+O42</f>
        <v>120.97037069700001</v>
      </c>
      <c r="Q42" s="79">
        <f t="shared" ref="Q42" si="19">O42*E42</f>
        <v>6.2522586957600002</v>
      </c>
      <c r="R42" s="79">
        <f t="shared" ref="R42" si="20">P42*E42</f>
        <v>9.6776296557600006</v>
      </c>
    </row>
    <row r="43" spans="1:18" s="75" customFormat="1" ht="18.75" customHeight="1" x14ac:dyDescent="0.2">
      <c r="A43" s="82"/>
      <c r="B43" s="110"/>
      <c r="C43" s="64"/>
      <c r="D43" s="82"/>
      <c r="E43" s="84"/>
      <c r="F43" s="82"/>
      <c r="G43" s="82"/>
      <c r="H43" s="83"/>
      <c r="I43" s="83"/>
      <c r="J43" s="64" t="s">
        <v>109</v>
      </c>
      <c r="K43" s="82" t="s">
        <v>83</v>
      </c>
      <c r="L43" s="82" t="s">
        <v>110</v>
      </c>
      <c r="M43" s="82">
        <v>1.5</v>
      </c>
      <c r="N43" s="82">
        <v>4</v>
      </c>
      <c r="O43" s="111"/>
      <c r="P43" s="83"/>
      <c r="Q43" s="83"/>
      <c r="R43" s="83"/>
    </row>
    <row r="44" spans="1:18" s="75" customFormat="1" ht="18.75" customHeight="1" x14ac:dyDescent="0.2">
      <c r="A44" s="77"/>
      <c r="B44" s="86"/>
      <c r="C44" s="88"/>
      <c r="D44" s="77"/>
      <c r="E44" s="85"/>
      <c r="F44" s="77"/>
      <c r="G44" s="77"/>
      <c r="H44" s="83"/>
      <c r="I44" s="83"/>
      <c r="J44" s="88" t="s">
        <v>104</v>
      </c>
      <c r="K44" s="77" t="s">
        <v>83</v>
      </c>
      <c r="L44" s="112"/>
      <c r="M44" s="77">
        <v>3</v>
      </c>
      <c r="N44" s="82">
        <v>0.17</v>
      </c>
      <c r="O44" s="81"/>
      <c r="P44" s="81"/>
      <c r="Q44" s="81"/>
      <c r="R44" s="81"/>
    </row>
    <row r="45" spans="1:18" s="75" customFormat="1" ht="48.75" customHeight="1" x14ac:dyDescent="0.2">
      <c r="A45" s="91">
        <v>27</v>
      </c>
      <c r="B45" s="91" t="s">
        <v>111</v>
      </c>
      <c r="C45" s="89" t="s">
        <v>112</v>
      </c>
      <c r="D45" s="78" t="s">
        <v>84</v>
      </c>
      <c r="E45" s="92">
        <v>3.3000000000000002E-2</v>
      </c>
      <c r="F45" s="91"/>
      <c r="G45" s="91">
        <v>2.2000000000000002</v>
      </c>
      <c r="H45" s="79"/>
      <c r="I45" s="79">
        <f t="shared" si="4"/>
        <v>6.6821700000000002</v>
      </c>
      <c r="J45" s="89" t="s">
        <v>98</v>
      </c>
      <c r="K45" s="91" t="s">
        <v>84</v>
      </c>
      <c r="L45" s="91" t="s">
        <v>193</v>
      </c>
      <c r="M45" s="76">
        <v>1.03</v>
      </c>
      <c r="N45" s="91">
        <v>165</v>
      </c>
      <c r="O45" s="76">
        <f>N45*M45*$Q$7</f>
        <v>198.27051898500002</v>
      </c>
      <c r="P45" s="76">
        <f t="shared" ref="P45" si="21">H45+I45+O45</f>
        <v>204.95268898500004</v>
      </c>
      <c r="Q45" s="76">
        <f t="shared" ref="Q45" si="22">O45*E45</f>
        <v>6.5429271265050009</v>
      </c>
      <c r="R45" s="76">
        <f t="shared" ref="R45" si="23">P45*E45</f>
        <v>6.7634387365050017</v>
      </c>
    </row>
    <row r="46" spans="1:18" s="75" customFormat="1" ht="60" x14ac:dyDescent="0.2">
      <c r="A46" s="91">
        <v>28</v>
      </c>
      <c r="B46" s="113" t="s">
        <v>113</v>
      </c>
      <c r="C46" s="89" t="s">
        <v>174</v>
      </c>
      <c r="D46" s="91" t="s">
        <v>86</v>
      </c>
      <c r="E46" s="90">
        <v>0.08</v>
      </c>
      <c r="F46" s="91">
        <f>2.08+0.012</f>
        <v>2.0920000000000001</v>
      </c>
      <c r="G46" s="91">
        <v>4.74</v>
      </c>
      <c r="H46" s="79">
        <f t="shared" si="3"/>
        <v>4.8819958000000003</v>
      </c>
      <c r="I46" s="79">
        <f t="shared" si="4"/>
        <v>14.397039000000001</v>
      </c>
      <c r="J46" s="89" t="s">
        <v>194</v>
      </c>
      <c r="K46" s="91" t="s">
        <v>84</v>
      </c>
      <c r="L46" s="91" t="s">
        <v>117</v>
      </c>
      <c r="M46" s="76">
        <f>9.39+4.68</f>
        <v>14.07</v>
      </c>
      <c r="N46" s="91">
        <v>27</v>
      </c>
      <c r="O46" s="76">
        <f>N46*M46*$Q$7</f>
        <v>443.19498356700001</v>
      </c>
      <c r="P46" s="76">
        <f>H46+I46+O46</f>
        <v>462.47401836699999</v>
      </c>
      <c r="Q46" s="76">
        <f>O46*E46</f>
        <v>35.455598685360002</v>
      </c>
      <c r="R46" s="76">
        <f>P46*E46</f>
        <v>36.997921469360001</v>
      </c>
    </row>
    <row r="47" spans="1:18" s="75" customFormat="1" ht="36.75" customHeight="1" x14ac:dyDescent="0.2">
      <c r="A47" s="91">
        <v>29</v>
      </c>
      <c r="B47" s="80" t="s">
        <v>175</v>
      </c>
      <c r="C47" s="89" t="s">
        <v>176</v>
      </c>
      <c r="D47" s="91" t="s">
        <v>84</v>
      </c>
      <c r="E47" s="133">
        <v>0.41460000000000002</v>
      </c>
      <c r="F47" s="91">
        <v>16.2</v>
      </c>
      <c r="G47" s="91">
        <v>4</v>
      </c>
      <c r="H47" s="79">
        <f t="shared" si="3"/>
        <v>37.805129999999998</v>
      </c>
      <c r="I47" s="79">
        <f t="shared" si="4"/>
        <v>12.1494</v>
      </c>
      <c r="J47" s="102" t="s">
        <v>177</v>
      </c>
      <c r="K47" s="91" t="s">
        <v>87</v>
      </c>
      <c r="L47" s="77" t="s">
        <v>195</v>
      </c>
      <c r="M47" s="91">
        <v>10</v>
      </c>
      <c r="N47" s="91">
        <v>0.95399999999999996</v>
      </c>
      <c r="O47" s="76">
        <f>N47*M47*$Q$7</f>
        <v>11.129748462</v>
      </c>
      <c r="P47" s="76">
        <f t="shared" ref="P47:P50" si="24">H47+I47+O47</f>
        <v>61.084278462</v>
      </c>
      <c r="Q47" s="76">
        <f t="shared" ref="Q47:Q50" si="25">O47*E47</f>
        <v>4.6143937123452003</v>
      </c>
      <c r="R47" s="76">
        <f t="shared" ref="R47:R50" si="26">P47*E47</f>
        <v>25.3255418503452</v>
      </c>
    </row>
    <row r="48" spans="1:18" s="75" customFormat="1" ht="42.75" customHeight="1" x14ac:dyDescent="0.2">
      <c r="A48" s="91">
        <v>30</v>
      </c>
      <c r="B48" s="80" t="s">
        <v>82</v>
      </c>
      <c r="C48" s="89" t="s">
        <v>185</v>
      </c>
      <c r="D48" s="78" t="s">
        <v>140</v>
      </c>
      <c r="E48" s="90">
        <v>104.6</v>
      </c>
      <c r="F48" s="78"/>
      <c r="G48" s="78"/>
      <c r="H48" s="79"/>
      <c r="I48" s="79"/>
      <c r="J48" s="89" t="s">
        <v>186</v>
      </c>
      <c r="K48" s="78" t="s">
        <v>140</v>
      </c>
      <c r="L48" s="80" t="s">
        <v>196</v>
      </c>
      <c r="M48" s="91">
        <v>1</v>
      </c>
      <c r="N48" s="77">
        <v>0.94199999999999995</v>
      </c>
      <c r="O48" s="76">
        <f>N48*M48*$Q$7</f>
        <v>1.0989751625999999</v>
      </c>
      <c r="P48" s="76">
        <f t="shared" si="24"/>
        <v>1.0989751625999999</v>
      </c>
      <c r="Q48" s="76">
        <f t="shared" si="25"/>
        <v>114.95280200795999</v>
      </c>
      <c r="R48" s="76">
        <f t="shared" si="26"/>
        <v>114.95280200795999</v>
      </c>
    </row>
    <row r="49" spans="1:18" s="75" customFormat="1" ht="28.5" customHeight="1" x14ac:dyDescent="0.2">
      <c r="A49" s="91">
        <v>31</v>
      </c>
      <c r="B49" s="80" t="s">
        <v>82</v>
      </c>
      <c r="C49" s="89" t="s">
        <v>178</v>
      </c>
      <c r="D49" s="91" t="s">
        <v>84</v>
      </c>
      <c r="E49" s="133">
        <v>9.5600000000000004E-2</v>
      </c>
      <c r="F49" s="91"/>
      <c r="G49" s="91"/>
      <c r="H49" s="79"/>
      <c r="I49" s="79"/>
      <c r="J49" s="89" t="s">
        <v>179</v>
      </c>
      <c r="K49" s="91" t="s">
        <v>84</v>
      </c>
      <c r="L49" s="80" t="s">
        <v>197</v>
      </c>
      <c r="M49" s="91">
        <v>1</v>
      </c>
      <c r="N49" s="91">
        <v>475</v>
      </c>
      <c r="O49" s="76">
        <f>N49*M49*$Q$7</f>
        <v>554.15414250000003</v>
      </c>
      <c r="P49" s="76">
        <f t="shared" si="24"/>
        <v>554.15414250000003</v>
      </c>
      <c r="Q49" s="76">
        <f t="shared" si="25"/>
        <v>52.977136023000007</v>
      </c>
      <c r="R49" s="76">
        <f t="shared" si="26"/>
        <v>52.977136023000007</v>
      </c>
    </row>
    <row r="50" spans="1:18" s="75" customFormat="1" ht="38.25" customHeight="1" x14ac:dyDescent="0.2">
      <c r="A50" s="78">
        <v>32</v>
      </c>
      <c r="B50" s="78" t="s">
        <v>180</v>
      </c>
      <c r="C50" s="87" t="s">
        <v>181</v>
      </c>
      <c r="D50" s="78" t="s">
        <v>86</v>
      </c>
      <c r="E50" s="98">
        <v>0.23699999999999999</v>
      </c>
      <c r="F50" s="78">
        <v>38.4</v>
      </c>
      <c r="G50" s="78">
        <v>0.03</v>
      </c>
      <c r="H50" s="79">
        <f t="shared" si="3"/>
        <v>89.612160000000003</v>
      </c>
      <c r="I50" s="79">
        <f t="shared" si="4"/>
        <v>9.1120499999999993E-2</v>
      </c>
      <c r="J50" s="119" t="s">
        <v>182</v>
      </c>
      <c r="K50" s="78" t="s">
        <v>87</v>
      </c>
      <c r="L50" s="78" t="s">
        <v>198</v>
      </c>
      <c r="M50" s="78">
        <v>24.4</v>
      </c>
      <c r="N50" s="78">
        <v>0.8</v>
      </c>
      <c r="O50" s="63">
        <f>SUMPRODUCT(M50:M52,N50:N52)*$Q$7</f>
        <v>26.147209059720005</v>
      </c>
      <c r="P50" s="79">
        <f t="shared" si="24"/>
        <v>115.85048955972002</v>
      </c>
      <c r="Q50" s="79">
        <f t="shared" si="25"/>
        <v>6.196888547153641</v>
      </c>
      <c r="R50" s="79">
        <f t="shared" si="26"/>
        <v>27.456566025653643</v>
      </c>
    </row>
    <row r="51" spans="1:18" s="75" customFormat="1" ht="21" customHeight="1" x14ac:dyDescent="0.2">
      <c r="A51" s="82"/>
      <c r="B51" s="82"/>
      <c r="C51" s="82"/>
      <c r="D51" s="82"/>
      <c r="E51" s="84"/>
      <c r="F51" s="82"/>
      <c r="G51" s="82"/>
      <c r="H51" s="83"/>
      <c r="I51" s="83"/>
      <c r="J51" s="120" t="s">
        <v>183</v>
      </c>
      <c r="K51" s="82" t="s">
        <v>87</v>
      </c>
      <c r="L51" s="82" t="s">
        <v>199</v>
      </c>
      <c r="M51" s="82">
        <v>0.2</v>
      </c>
      <c r="N51" s="82">
        <v>0.28699999999999998</v>
      </c>
      <c r="O51" s="82"/>
      <c r="P51" s="82"/>
      <c r="Q51" s="82"/>
      <c r="R51" s="82"/>
    </row>
    <row r="52" spans="1:18" s="75" customFormat="1" ht="21" customHeight="1" x14ac:dyDescent="0.2">
      <c r="A52" s="77"/>
      <c r="B52" s="77"/>
      <c r="C52" s="77"/>
      <c r="D52" s="77"/>
      <c r="E52" s="85"/>
      <c r="F52" s="77"/>
      <c r="G52" s="77"/>
      <c r="H52" s="83"/>
      <c r="I52" s="83"/>
      <c r="J52" s="121" t="s">
        <v>184</v>
      </c>
      <c r="K52" s="77" t="s">
        <v>87</v>
      </c>
      <c r="L52" s="86" t="s">
        <v>200</v>
      </c>
      <c r="M52" s="77">
        <v>2.7</v>
      </c>
      <c r="N52" s="77">
        <v>1.05</v>
      </c>
      <c r="O52" s="77"/>
      <c r="P52" s="77"/>
      <c r="Q52" s="77"/>
      <c r="R52" s="77"/>
    </row>
    <row r="53" spans="1:18" s="75" customFormat="1" ht="27.75" customHeight="1" x14ac:dyDescent="0.2">
      <c r="A53" s="78"/>
      <c r="B53" s="93"/>
      <c r="C53" s="116" t="s">
        <v>229</v>
      </c>
      <c r="D53" s="78"/>
      <c r="E53" s="98"/>
      <c r="F53" s="78"/>
      <c r="G53" s="78"/>
      <c r="H53" s="79"/>
      <c r="I53" s="79"/>
      <c r="J53" s="87"/>
      <c r="K53" s="78"/>
      <c r="L53" s="78"/>
      <c r="M53" s="78"/>
      <c r="N53" s="78"/>
      <c r="O53" s="79"/>
      <c r="P53" s="79"/>
      <c r="Q53" s="79"/>
      <c r="R53" s="79"/>
    </row>
    <row r="54" spans="1:18" s="75" customFormat="1" ht="42.75" customHeight="1" x14ac:dyDescent="0.2">
      <c r="A54" s="91">
        <v>1</v>
      </c>
      <c r="B54" s="114" t="s">
        <v>201</v>
      </c>
      <c r="C54" s="89" t="s">
        <v>203</v>
      </c>
      <c r="D54" s="123" t="s">
        <v>204</v>
      </c>
      <c r="E54" s="103">
        <v>1</v>
      </c>
      <c r="F54" s="91">
        <v>8.0500000000000007</v>
      </c>
      <c r="G54" s="91">
        <v>1.08</v>
      </c>
      <c r="H54" s="79">
        <f t="shared" ref="H54" si="27">F54*Q$5</f>
        <v>18.785882500000003</v>
      </c>
      <c r="I54" s="79">
        <f t="shared" ref="I54" si="28">G54*Q$6</f>
        <v>3.2803380000000004</v>
      </c>
      <c r="J54" s="89" t="s">
        <v>206</v>
      </c>
      <c r="K54" s="91" t="s">
        <v>205</v>
      </c>
      <c r="L54" s="122"/>
      <c r="M54" s="80" t="s">
        <v>202</v>
      </c>
      <c r="N54" s="91">
        <v>10032</v>
      </c>
      <c r="O54" s="76">
        <f>N54*M54*1.02</f>
        <v>10232.64</v>
      </c>
      <c r="P54" s="76">
        <f t="shared" ref="P54:P57" si="29">H54+I54+O54</f>
        <v>10254.7062205</v>
      </c>
      <c r="Q54" s="76">
        <f t="shared" ref="Q54:Q57" si="30">O54*E54</f>
        <v>10232.64</v>
      </c>
      <c r="R54" s="76">
        <f t="shared" ref="R54:R57" si="31">P54*E54</f>
        <v>10254.7062205</v>
      </c>
    </row>
    <row r="55" spans="1:18" s="75" customFormat="1" ht="50.25" customHeight="1" x14ac:dyDescent="0.2">
      <c r="A55" s="91">
        <v>2</v>
      </c>
      <c r="B55" s="91" t="s">
        <v>114</v>
      </c>
      <c r="C55" s="89" t="s">
        <v>122</v>
      </c>
      <c r="D55" s="91" t="s">
        <v>101</v>
      </c>
      <c r="E55" s="124">
        <v>6.4000000000000001E-2</v>
      </c>
      <c r="F55" s="91">
        <v>10.6</v>
      </c>
      <c r="G55" s="91">
        <v>224.4</v>
      </c>
      <c r="H55" s="79">
        <f>F55*Q$5</f>
        <v>24.736689999999999</v>
      </c>
      <c r="I55" s="79">
        <f>G55*Q$6</f>
        <v>681.58134000000007</v>
      </c>
      <c r="J55" s="89"/>
      <c r="K55" s="91"/>
      <c r="L55" s="91"/>
      <c r="M55" s="91"/>
      <c r="N55" s="91"/>
      <c r="O55" s="76"/>
      <c r="P55" s="76">
        <f t="shared" si="29"/>
        <v>706.31803000000002</v>
      </c>
      <c r="Q55" s="76">
        <f t="shared" si="30"/>
        <v>0</v>
      </c>
      <c r="R55" s="76">
        <f t="shared" si="31"/>
        <v>45.204353920000003</v>
      </c>
    </row>
    <row r="56" spans="1:18" s="75" customFormat="1" ht="59.25" customHeight="1" x14ac:dyDescent="0.2">
      <c r="A56" s="91">
        <v>3</v>
      </c>
      <c r="B56" s="113" t="s">
        <v>208</v>
      </c>
      <c r="C56" s="89" t="s">
        <v>207</v>
      </c>
      <c r="D56" s="91" t="s">
        <v>101</v>
      </c>
      <c r="E56" s="124">
        <v>8.6999999999999994E-2</v>
      </c>
      <c r="F56" s="91">
        <f>16.8*1.2</f>
        <v>20.16</v>
      </c>
      <c r="G56" s="91">
        <f>355.2*1.2</f>
        <v>426.23999999999995</v>
      </c>
      <c r="H56" s="79">
        <f t="shared" ref="H56" si="32">F56*Q$5</f>
        <v>47.046384000000003</v>
      </c>
      <c r="I56" s="79">
        <f t="shared" ref="I56" si="33">G56*Q$6</f>
        <v>1294.6400639999999</v>
      </c>
      <c r="J56" s="89"/>
      <c r="K56" s="91"/>
      <c r="L56" s="91"/>
      <c r="M56" s="91"/>
      <c r="N56" s="91"/>
      <c r="O56" s="76"/>
      <c r="P56" s="76">
        <f t="shared" si="29"/>
        <v>1341.6864479999999</v>
      </c>
      <c r="Q56" s="76">
        <f t="shared" si="30"/>
        <v>0</v>
      </c>
      <c r="R56" s="76">
        <f t="shared" si="31"/>
        <v>116.72672097599998</v>
      </c>
    </row>
    <row r="57" spans="1:18" s="75" customFormat="1" ht="66" customHeight="1" x14ac:dyDescent="0.2">
      <c r="A57" s="91">
        <v>4</v>
      </c>
      <c r="B57" s="91" t="s">
        <v>100</v>
      </c>
      <c r="C57" s="89" t="s">
        <v>210</v>
      </c>
      <c r="D57" s="91" t="s">
        <v>101</v>
      </c>
      <c r="E57" s="124">
        <v>0.09</v>
      </c>
      <c r="F57" s="91">
        <v>13.3</v>
      </c>
      <c r="G57" s="91">
        <v>284.29000000000002</v>
      </c>
      <c r="H57" s="79">
        <f t="shared" ref="H57" si="34">F57*Q$5</f>
        <v>31.037545000000001</v>
      </c>
      <c r="I57" s="79">
        <f t="shared" ref="I57" si="35">G57*Q$6</f>
        <v>863.4882315000001</v>
      </c>
      <c r="J57" s="89"/>
      <c r="K57" s="91"/>
      <c r="L57" s="91"/>
      <c r="M57" s="91"/>
      <c r="N57" s="91"/>
      <c r="O57" s="76"/>
      <c r="P57" s="76">
        <f t="shared" si="29"/>
        <v>894.52577650000012</v>
      </c>
      <c r="Q57" s="76">
        <f t="shared" si="30"/>
        <v>0</v>
      </c>
      <c r="R57" s="76">
        <f t="shared" si="31"/>
        <v>80.507319885000001</v>
      </c>
    </row>
    <row r="58" spans="1:18" s="75" customFormat="1" ht="36" customHeight="1" x14ac:dyDescent="0.2">
      <c r="A58" s="91">
        <v>5</v>
      </c>
      <c r="B58" s="91" t="s">
        <v>127</v>
      </c>
      <c r="C58" s="89" t="s">
        <v>211</v>
      </c>
      <c r="D58" s="91" t="s">
        <v>83</v>
      </c>
      <c r="E58" s="92">
        <v>12</v>
      </c>
      <c r="F58" s="91">
        <v>1.94</v>
      </c>
      <c r="G58" s="91"/>
      <c r="H58" s="79">
        <f t="shared" ref="H58:H60" si="36">F58*Q$5</f>
        <v>4.5272809999999994</v>
      </c>
      <c r="I58" s="79"/>
      <c r="J58" s="89"/>
      <c r="K58" s="91"/>
      <c r="L58" s="91"/>
      <c r="M58" s="91"/>
      <c r="N58" s="91"/>
      <c r="O58" s="76"/>
      <c r="P58" s="76">
        <f t="shared" ref="P58:P64" si="37">H58+I58+O58</f>
        <v>4.5272809999999994</v>
      </c>
      <c r="Q58" s="76">
        <f t="shared" ref="Q58:Q64" si="38">O58*E58</f>
        <v>0</v>
      </c>
      <c r="R58" s="76">
        <f t="shared" ref="R58:R64" si="39">P58*E58</f>
        <v>54.327371999999997</v>
      </c>
    </row>
    <row r="59" spans="1:18" s="75" customFormat="1" ht="40.5" customHeight="1" x14ac:dyDescent="0.2">
      <c r="A59" s="91">
        <v>6</v>
      </c>
      <c r="B59" s="80" t="s">
        <v>128</v>
      </c>
      <c r="C59" s="89" t="s">
        <v>129</v>
      </c>
      <c r="D59" s="91" t="s">
        <v>83</v>
      </c>
      <c r="E59" s="92">
        <v>7</v>
      </c>
      <c r="F59" s="91">
        <v>0.89</v>
      </c>
      <c r="G59" s="91"/>
      <c r="H59" s="79">
        <f t="shared" si="36"/>
        <v>2.0769484999999999</v>
      </c>
      <c r="I59" s="79"/>
      <c r="J59" s="89" t="s">
        <v>130</v>
      </c>
      <c r="K59" s="91" t="s">
        <v>83</v>
      </c>
      <c r="L59" s="91" t="s">
        <v>131</v>
      </c>
      <c r="M59" s="91">
        <v>1.1000000000000001</v>
      </c>
      <c r="N59" s="78">
        <v>4</v>
      </c>
      <c r="O59" s="76">
        <f>N59*M59*$Q$7</f>
        <v>5.1332173200000009</v>
      </c>
      <c r="P59" s="76">
        <f t="shared" si="37"/>
        <v>7.2101658200000003</v>
      </c>
      <c r="Q59" s="76">
        <f t="shared" si="38"/>
        <v>35.932521240000007</v>
      </c>
      <c r="R59" s="76">
        <f t="shared" si="39"/>
        <v>50.471160740000002</v>
      </c>
    </row>
    <row r="60" spans="1:18" s="75" customFormat="1" ht="40.5" customHeight="1" x14ac:dyDescent="0.2">
      <c r="A60" s="91">
        <v>7</v>
      </c>
      <c r="B60" s="91" t="s">
        <v>105</v>
      </c>
      <c r="C60" s="89" t="s">
        <v>106</v>
      </c>
      <c r="D60" s="91" t="s">
        <v>83</v>
      </c>
      <c r="E60" s="92">
        <v>27</v>
      </c>
      <c r="F60" s="91">
        <v>0.56200000000000006</v>
      </c>
      <c r="G60" s="91"/>
      <c r="H60" s="79">
        <f t="shared" si="36"/>
        <v>1.3115113</v>
      </c>
      <c r="I60" s="79"/>
      <c r="J60" s="89"/>
      <c r="K60" s="91"/>
      <c r="L60" s="91"/>
      <c r="M60" s="91"/>
      <c r="N60" s="91"/>
      <c r="O60" s="76"/>
      <c r="P60" s="76">
        <f t="shared" si="37"/>
        <v>1.3115113</v>
      </c>
      <c r="Q60" s="76">
        <f t="shared" si="38"/>
        <v>0</v>
      </c>
      <c r="R60" s="76">
        <f t="shared" si="39"/>
        <v>35.410805100000005</v>
      </c>
    </row>
    <row r="61" spans="1:18" s="75" customFormat="1" ht="40.5" customHeight="1" x14ac:dyDescent="0.2">
      <c r="A61" s="91">
        <v>8</v>
      </c>
      <c r="B61" s="91" t="s">
        <v>94</v>
      </c>
      <c r="C61" s="89" t="s">
        <v>135</v>
      </c>
      <c r="D61" s="91" t="s">
        <v>84</v>
      </c>
      <c r="E61" s="92">
        <v>162</v>
      </c>
      <c r="F61" s="91"/>
      <c r="G61" s="91">
        <v>0.5</v>
      </c>
      <c r="H61" s="79"/>
      <c r="I61" s="79">
        <f t="shared" ref="I61:I65" si="40">G61*Q$6</f>
        <v>1.518675</v>
      </c>
      <c r="J61" s="91"/>
      <c r="K61" s="78"/>
      <c r="L61" s="91"/>
      <c r="M61" s="91"/>
      <c r="N61" s="91"/>
      <c r="O61" s="76"/>
      <c r="P61" s="76">
        <f t="shared" si="37"/>
        <v>1.518675</v>
      </c>
      <c r="Q61" s="76">
        <f t="shared" si="38"/>
        <v>0</v>
      </c>
      <c r="R61" s="76">
        <f t="shared" si="39"/>
        <v>246.02535</v>
      </c>
    </row>
    <row r="62" spans="1:18" s="75" customFormat="1" ht="48.75" customHeight="1" x14ac:dyDescent="0.2">
      <c r="A62" s="91">
        <v>9</v>
      </c>
      <c r="B62" s="91" t="s">
        <v>137</v>
      </c>
      <c r="C62" s="89" t="s">
        <v>136</v>
      </c>
      <c r="D62" s="91" t="s">
        <v>101</v>
      </c>
      <c r="E62" s="124">
        <v>8.9999999999999993E-3</v>
      </c>
      <c r="F62" s="91">
        <v>9.86</v>
      </c>
      <c r="G62" s="91">
        <v>210.8</v>
      </c>
      <c r="H62" s="79">
        <f t="shared" ref="H62" si="41">F62*Q$5</f>
        <v>23.009788999999998</v>
      </c>
      <c r="I62" s="79">
        <f t="shared" si="40"/>
        <v>640.27338000000009</v>
      </c>
      <c r="J62" s="89"/>
      <c r="K62" s="91"/>
      <c r="L62" s="91"/>
      <c r="M62" s="91"/>
      <c r="N62" s="91"/>
      <c r="O62" s="76"/>
      <c r="P62" s="76">
        <f t="shared" si="37"/>
        <v>663.28316900000004</v>
      </c>
      <c r="Q62" s="76">
        <f t="shared" si="38"/>
        <v>0</v>
      </c>
      <c r="R62" s="76">
        <f t="shared" si="39"/>
        <v>5.9695485210000001</v>
      </c>
    </row>
    <row r="63" spans="1:18" s="75" customFormat="1" ht="27" customHeight="1" x14ac:dyDescent="0.2">
      <c r="A63" s="91">
        <v>10</v>
      </c>
      <c r="B63" s="91" t="s">
        <v>94</v>
      </c>
      <c r="C63" s="89" t="s">
        <v>138</v>
      </c>
      <c r="D63" s="91" t="s">
        <v>84</v>
      </c>
      <c r="E63" s="92">
        <v>16.2</v>
      </c>
      <c r="F63" s="91"/>
      <c r="G63" s="91">
        <v>0.5</v>
      </c>
      <c r="H63" s="79"/>
      <c r="I63" s="79">
        <f t="shared" si="40"/>
        <v>1.518675</v>
      </c>
      <c r="J63" s="91"/>
      <c r="K63" s="78"/>
      <c r="L63" s="91"/>
      <c r="M63" s="91"/>
      <c r="N63" s="91"/>
      <c r="O63" s="76"/>
      <c r="P63" s="76">
        <f t="shared" si="37"/>
        <v>1.518675</v>
      </c>
      <c r="Q63" s="76">
        <f t="shared" si="38"/>
        <v>0</v>
      </c>
      <c r="R63" s="76">
        <f t="shared" si="39"/>
        <v>24.602535</v>
      </c>
    </row>
    <row r="64" spans="1:18" s="75" customFormat="1" ht="30.75" customHeight="1" x14ac:dyDescent="0.2">
      <c r="A64" s="91">
        <v>11</v>
      </c>
      <c r="B64" s="80" t="s">
        <v>102</v>
      </c>
      <c r="C64" s="89" t="s">
        <v>133</v>
      </c>
      <c r="D64" s="91" t="s">
        <v>101</v>
      </c>
      <c r="E64" s="124">
        <v>4.2999999999999997E-2</v>
      </c>
      <c r="F64" s="91"/>
      <c r="G64" s="91">
        <v>25</v>
      </c>
      <c r="H64" s="79"/>
      <c r="I64" s="79">
        <f t="shared" si="40"/>
        <v>75.933750000000003</v>
      </c>
      <c r="J64" s="102"/>
      <c r="K64" s="91"/>
      <c r="L64" s="91"/>
      <c r="M64" s="91"/>
      <c r="N64" s="91"/>
      <c r="O64" s="76"/>
      <c r="P64" s="76">
        <f t="shared" si="37"/>
        <v>75.933750000000003</v>
      </c>
      <c r="Q64" s="76">
        <f t="shared" si="38"/>
        <v>0</v>
      </c>
      <c r="R64" s="76">
        <f t="shared" si="39"/>
        <v>3.2651512499999997</v>
      </c>
    </row>
    <row r="65" spans="1:18" s="75" customFormat="1" ht="61.5" customHeight="1" x14ac:dyDescent="0.2">
      <c r="A65" s="91">
        <v>12</v>
      </c>
      <c r="B65" s="80" t="s">
        <v>213</v>
      </c>
      <c r="C65" s="89" t="s">
        <v>212</v>
      </c>
      <c r="D65" s="91" t="s">
        <v>140</v>
      </c>
      <c r="E65" s="103">
        <v>12</v>
      </c>
      <c r="F65" s="91">
        <v>0.11</v>
      </c>
      <c r="G65" s="91">
        <v>0.09</v>
      </c>
      <c r="H65" s="76">
        <f t="shared" ref="H65" si="42">F65*Q$5</f>
        <v>0.25670150000000003</v>
      </c>
      <c r="I65" s="76">
        <f t="shared" si="40"/>
        <v>0.27336149999999998</v>
      </c>
      <c r="J65" s="89" t="s">
        <v>214</v>
      </c>
      <c r="K65" s="91" t="s">
        <v>140</v>
      </c>
      <c r="L65" s="80" t="s">
        <v>215</v>
      </c>
      <c r="M65" s="91">
        <v>1.01</v>
      </c>
      <c r="N65" s="91">
        <v>3</v>
      </c>
      <c r="O65" s="76">
        <f>N65*M65*$Q$7</f>
        <v>3.5349201090000006</v>
      </c>
      <c r="P65" s="76">
        <f>H65+I65+O65</f>
        <v>4.0649831090000008</v>
      </c>
      <c r="Q65" s="76">
        <f>O65*E65</f>
        <v>42.419041308000004</v>
      </c>
      <c r="R65" s="76">
        <f>P65*E65</f>
        <v>48.779797308000013</v>
      </c>
    </row>
    <row r="66" spans="1:18" s="75" customFormat="1" ht="19.5" customHeight="1" x14ac:dyDescent="0.2">
      <c r="A66" s="3"/>
      <c r="B66" s="3"/>
      <c r="C66" s="3" t="s">
        <v>6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18"/>
      <c r="R66" s="18">
        <f>SUM(R14:R65)</f>
        <v>16700.99487099197</v>
      </c>
    </row>
    <row r="67" spans="1:18" s="75" customFormat="1" ht="19.5" customHeight="1" x14ac:dyDescent="0.2">
      <c r="A67" s="3"/>
      <c r="B67" s="3"/>
      <c r="C67" s="72" t="s">
        <v>216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18"/>
      <c r="R67" s="18"/>
    </row>
    <row r="68" spans="1:18" s="75" customFormat="1" ht="19.5" customHeight="1" x14ac:dyDescent="0.2">
      <c r="A68" s="3"/>
      <c r="B68" s="3"/>
      <c r="C68" s="105" t="s">
        <v>217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18"/>
      <c r="R68" s="18">
        <f>Q54</f>
        <v>10232.64</v>
      </c>
    </row>
    <row r="69" spans="1:18" s="75" customFormat="1" ht="19.5" customHeight="1" x14ac:dyDescent="0.2">
      <c r="A69" s="3"/>
      <c r="B69" s="3"/>
      <c r="C69" s="105" t="s">
        <v>218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18"/>
      <c r="R69" s="18">
        <f>R66-R68</f>
        <v>6468.3548709919705</v>
      </c>
    </row>
    <row r="70" spans="1:18" s="75" customFormat="1" ht="19.5" customHeight="1" x14ac:dyDescent="0.2">
      <c r="A70" s="3"/>
      <c r="B70" s="3"/>
      <c r="C70" s="3" t="s">
        <v>22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18"/>
      <c r="R70" s="18">
        <f>R69*13.3%</f>
        <v>860.2911978419321</v>
      </c>
    </row>
    <row r="71" spans="1:18" s="3" customFormat="1" ht="19.5" customHeight="1" x14ac:dyDescent="0.25">
      <c r="C71" s="3" t="s">
        <v>6</v>
      </c>
      <c r="Q71" s="18"/>
      <c r="R71" s="18">
        <f>R70+R69</f>
        <v>7328.646068833903</v>
      </c>
    </row>
    <row r="72" spans="1:18" s="3" customFormat="1" ht="19.5" customHeight="1" x14ac:dyDescent="0.25">
      <c r="C72" s="3" t="s">
        <v>23</v>
      </c>
      <c r="Q72" s="18"/>
      <c r="R72" s="18">
        <f>R71*11%</f>
        <v>806.1510675717293</v>
      </c>
    </row>
    <row r="73" spans="1:18" s="3" customFormat="1" ht="19.5" customHeight="1" x14ac:dyDescent="0.25">
      <c r="C73" s="3" t="s">
        <v>6</v>
      </c>
      <c r="Q73" s="18"/>
      <c r="R73" s="18">
        <f>R72+R71</f>
        <v>8134.797136405632</v>
      </c>
    </row>
    <row r="74" spans="1:18" s="3" customFormat="1" ht="19.5" customHeight="1" x14ac:dyDescent="0.25">
      <c r="C74" s="3" t="s">
        <v>29</v>
      </c>
      <c r="Q74" s="18"/>
      <c r="R74" s="18">
        <f>R73+R68</f>
        <v>18367.437136405631</v>
      </c>
    </row>
    <row r="75" spans="1:18" s="3" customFormat="1" x14ac:dyDescent="0.25">
      <c r="E75" s="47"/>
      <c r="Q75" s="18"/>
    </row>
    <row r="76" spans="1:18" s="3" customFormat="1" ht="19.5" x14ac:dyDescent="0.25">
      <c r="C76" s="139" t="s">
        <v>230</v>
      </c>
      <c r="D76" s="139"/>
      <c r="E76" s="139"/>
      <c r="F76" s="139"/>
      <c r="Q76" s="18"/>
    </row>
    <row r="77" spans="1:18" s="3" customFormat="1" x14ac:dyDescent="0.25">
      <c r="E77" s="47"/>
      <c r="Q77" s="18"/>
    </row>
    <row r="78" spans="1:18" s="3" customFormat="1" x14ac:dyDescent="0.25">
      <c r="E78" s="47"/>
      <c r="Q78" s="18"/>
    </row>
    <row r="79" spans="1:18" s="3" customFormat="1" x14ac:dyDescent="0.25">
      <c r="E79" s="47"/>
      <c r="Q79" s="18"/>
    </row>
    <row r="80" spans="1:18" s="3" customFormat="1" x14ac:dyDescent="0.25">
      <c r="E80" s="47"/>
      <c r="Q80" s="18"/>
    </row>
    <row r="81" spans="5:17" s="3" customFormat="1" x14ac:dyDescent="0.25">
      <c r="E81" s="47"/>
      <c r="Q81" s="18"/>
    </row>
    <row r="82" spans="5:17" s="3" customFormat="1" x14ac:dyDescent="0.25">
      <c r="E82" s="47"/>
      <c r="Q82" s="18"/>
    </row>
    <row r="83" spans="5:17" s="3" customFormat="1" x14ac:dyDescent="0.25">
      <c r="E83" s="47"/>
      <c r="Q83" s="18"/>
    </row>
    <row r="84" spans="5:17" s="3" customFormat="1" x14ac:dyDescent="0.25">
      <c r="E84" s="47"/>
      <c r="Q84" s="18"/>
    </row>
    <row r="85" spans="5:17" s="3" customFormat="1" x14ac:dyDescent="0.25">
      <c r="E85" s="47"/>
      <c r="Q85" s="18"/>
    </row>
    <row r="86" spans="5:17" s="3" customFormat="1" x14ac:dyDescent="0.25">
      <c r="E86" s="47"/>
      <c r="Q86" s="18"/>
    </row>
    <row r="87" spans="5:17" s="3" customFormat="1" x14ac:dyDescent="0.25">
      <c r="E87" s="47"/>
      <c r="Q87" s="18"/>
    </row>
    <row r="88" spans="5:17" s="3" customFormat="1" x14ac:dyDescent="0.25">
      <c r="E88" s="47"/>
      <c r="Q88" s="18"/>
    </row>
    <row r="89" spans="5:17" s="3" customFormat="1" x14ac:dyDescent="0.25">
      <c r="E89" s="47"/>
      <c r="Q89" s="18"/>
    </row>
    <row r="90" spans="5:17" s="3" customFormat="1" x14ac:dyDescent="0.25">
      <c r="E90" s="47"/>
      <c r="Q90" s="18"/>
    </row>
    <row r="91" spans="5:17" s="3" customFormat="1" x14ac:dyDescent="0.25">
      <c r="E91" s="47"/>
      <c r="Q91" s="18"/>
    </row>
    <row r="92" spans="5:17" s="3" customFormat="1" x14ac:dyDescent="0.25">
      <c r="E92" s="47"/>
      <c r="Q92" s="18"/>
    </row>
    <row r="93" spans="5:17" s="3" customFormat="1" x14ac:dyDescent="0.25">
      <c r="E93" s="47"/>
      <c r="Q93" s="18"/>
    </row>
    <row r="94" spans="5:17" s="3" customFormat="1" x14ac:dyDescent="0.25">
      <c r="E94" s="47"/>
      <c r="Q94" s="18"/>
    </row>
    <row r="95" spans="5:17" s="3" customFormat="1" x14ac:dyDescent="0.25">
      <c r="E95" s="47"/>
      <c r="Q95" s="18"/>
    </row>
    <row r="96" spans="5:17" s="3" customFormat="1" x14ac:dyDescent="0.25">
      <c r="E96" s="47"/>
      <c r="Q96" s="18"/>
    </row>
    <row r="97" spans="5:17" s="3" customFormat="1" x14ac:dyDescent="0.25">
      <c r="E97" s="47"/>
      <c r="Q97" s="18"/>
    </row>
    <row r="98" spans="5:17" s="3" customFormat="1" x14ac:dyDescent="0.25">
      <c r="E98" s="47"/>
      <c r="Q98" s="18"/>
    </row>
    <row r="99" spans="5:17" s="3" customFormat="1" x14ac:dyDescent="0.25">
      <c r="E99" s="47"/>
      <c r="Q99" s="18"/>
    </row>
    <row r="100" spans="5:17" s="3" customFormat="1" x14ac:dyDescent="0.25">
      <c r="E100" s="47"/>
      <c r="Q100" s="18"/>
    </row>
    <row r="101" spans="5:17" s="3" customFormat="1" x14ac:dyDescent="0.25">
      <c r="E101" s="47"/>
      <c r="Q101" s="18"/>
    </row>
    <row r="102" spans="5:17" s="3" customFormat="1" x14ac:dyDescent="0.25">
      <c r="E102" s="47"/>
      <c r="Q102" s="18"/>
    </row>
    <row r="103" spans="5:17" s="3" customFormat="1" x14ac:dyDescent="0.25">
      <c r="E103" s="47"/>
      <c r="Q103" s="18"/>
    </row>
    <row r="104" spans="5:17" s="3" customFormat="1" x14ac:dyDescent="0.25">
      <c r="E104" s="47"/>
      <c r="Q104" s="18"/>
    </row>
    <row r="105" spans="5:17" s="3" customFormat="1" x14ac:dyDescent="0.25">
      <c r="E105" s="47"/>
      <c r="Q105" s="18"/>
    </row>
    <row r="106" spans="5:17" s="3" customFormat="1" x14ac:dyDescent="0.25">
      <c r="E106" s="47"/>
      <c r="Q106" s="18"/>
    </row>
    <row r="107" spans="5:17" s="3" customFormat="1" x14ac:dyDescent="0.25">
      <c r="E107" s="47"/>
      <c r="Q107" s="18"/>
    </row>
    <row r="108" spans="5:17" s="3" customFormat="1" x14ac:dyDescent="0.25">
      <c r="E108" s="47"/>
      <c r="Q108" s="18"/>
    </row>
    <row r="109" spans="5:17" s="3" customFormat="1" x14ac:dyDescent="0.25">
      <c r="E109" s="47"/>
      <c r="Q109" s="18"/>
    </row>
    <row r="110" spans="5:17" s="3" customFormat="1" x14ac:dyDescent="0.25">
      <c r="E110" s="47"/>
      <c r="Q110" s="18"/>
    </row>
    <row r="111" spans="5:17" s="3" customFormat="1" x14ac:dyDescent="0.25">
      <c r="E111" s="47"/>
      <c r="Q111" s="18"/>
    </row>
    <row r="112" spans="5:17" s="3" customFormat="1" x14ac:dyDescent="0.25">
      <c r="E112" s="47"/>
      <c r="Q112" s="18"/>
    </row>
    <row r="113" spans="5:17" s="3" customFormat="1" x14ac:dyDescent="0.25">
      <c r="E113" s="47"/>
      <c r="Q113" s="18"/>
    </row>
    <row r="114" spans="5:17" s="3" customFormat="1" x14ac:dyDescent="0.25">
      <c r="E114" s="47"/>
      <c r="Q114" s="18"/>
    </row>
    <row r="115" spans="5:17" s="3" customFormat="1" x14ac:dyDescent="0.25">
      <c r="E115" s="47"/>
      <c r="Q115" s="18"/>
    </row>
    <row r="116" spans="5:17" s="3" customFormat="1" x14ac:dyDescent="0.25">
      <c r="E116" s="47"/>
      <c r="Q116" s="18"/>
    </row>
    <row r="117" spans="5:17" s="3" customFormat="1" x14ac:dyDescent="0.25">
      <c r="E117" s="47"/>
      <c r="Q117" s="18"/>
    </row>
    <row r="118" spans="5:17" s="3" customFormat="1" x14ac:dyDescent="0.25">
      <c r="E118" s="47"/>
      <c r="Q118" s="18"/>
    </row>
    <row r="119" spans="5:17" s="3" customFormat="1" x14ac:dyDescent="0.25">
      <c r="E119" s="47"/>
      <c r="Q119" s="18"/>
    </row>
    <row r="120" spans="5:17" s="3" customFormat="1" x14ac:dyDescent="0.25">
      <c r="E120" s="47"/>
      <c r="Q120" s="18"/>
    </row>
    <row r="121" spans="5:17" s="3" customFormat="1" x14ac:dyDescent="0.25">
      <c r="E121" s="47"/>
      <c r="Q121" s="18"/>
    </row>
    <row r="122" spans="5:17" s="3" customFormat="1" x14ac:dyDescent="0.25">
      <c r="E122" s="47"/>
      <c r="Q122" s="18"/>
    </row>
    <row r="123" spans="5:17" s="3" customFormat="1" x14ac:dyDescent="0.25">
      <c r="E123" s="47"/>
      <c r="Q123" s="18"/>
    </row>
    <row r="124" spans="5:17" s="3" customFormat="1" x14ac:dyDescent="0.25">
      <c r="E124" s="47"/>
      <c r="Q124" s="18"/>
    </row>
    <row r="125" spans="5:17" s="3" customFormat="1" x14ac:dyDescent="0.25">
      <c r="E125" s="47"/>
      <c r="Q125" s="18"/>
    </row>
    <row r="126" spans="5:17" s="3" customFormat="1" x14ac:dyDescent="0.25">
      <c r="E126" s="47"/>
      <c r="Q126" s="18"/>
    </row>
    <row r="127" spans="5:17" s="3" customFormat="1" x14ac:dyDescent="0.25">
      <c r="E127" s="47"/>
      <c r="Q127" s="18"/>
    </row>
    <row r="128" spans="5:17" s="3" customFormat="1" x14ac:dyDescent="0.25">
      <c r="E128" s="47"/>
      <c r="Q128" s="18"/>
    </row>
    <row r="129" spans="5:17" s="3" customFormat="1" x14ac:dyDescent="0.25">
      <c r="E129" s="47"/>
      <c r="Q129" s="18"/>
    </row>
    <row r="130" spans="5:17" s="3" customFormat="1" x14ac:dyDescent="0.25">
      <c r="E130" s="47"/>
      <c r="Q130" s="18"/>
    </row>
    <row r="131" spans="5:17" s="3" customFormat="1" x14ac:dyDescent="0.25">
      <c r="E131" s="47"/>
      <c r="Q131" s="18"/>
    </row>
    <row r="132" spans="5:17" s="3" customFormat="1" x14ac:dyDescent="0.25">
      <c r="E132" s="47"/>
      <c r="Q132" s="18"/>
    </row>
    <row r="133" spans="5:17" s="3" customFormat="1" x14ac:dyDescent="0.25">
      <c r="E133" s="47"/>
      <c r="Q133" s="18"/>
    </row>
    <row r="134" spans="5:17" s="3" customFormat="1" x14ac:dyDescent="0.25">
      <c r="E134" s="47"/>
      <c r="Q134" s="18"/>
    </row>
    <row r="135" spans="5:17" s="3" customFormat="1" x14ac:dyDescent="0.25">
      <c r="E135" s="47"/>
      <c r="Q135" s="18"/>
    </row>
    <row r="136" spans="5:17" s="3" customFormat="1" x14ac:dyDescent="0.25">
      <c r="E136" s="47"/>
      <c r="Q136" s="18"/>
    </row>
    <row r="137" spans="5:17" s="3" customFormat="1" x14ac:dyDescent="0.25">
      <c r="E137" s="47"/>
      <c r="Q137" s="18"/>
    </row>
    <row r="138" spans="5:17" s="3" customFormat="1" x14ac:dyDescent="0.25">
      <c r="E138" s="47"/>
      <c r="Q138" s="18"/>
    </row>
    <row r="139" spans="5:17" s="3" customFormat="1" x14ac:dyDescent="0.25">
      <c r="E139" s="47"/>
      <c r="Q139" s="18"/>
    </row>
    <row r="140" spans="5:17" s="3" customFormat="1" x14ac:dyDescent="0.25">
      <c r="E140" s="47"/>
      <c r="Q140" s="18"/>
    </row>
    <row r="141" spans="5:17" s="3" customFormat="1" x14ac:dyDescent="0.25">
      <c r="E141" s="47"/>
      <c r="Q141" s="18"/>
    </row>
    <row r="142" spans="5:17" s="3" customFormat="1" x14ac:dyDescent="0.25">
      <c r="E142" s="47"/>
      <c r="Q142" s="18"/>
    </row>
    <row r="143" spans="5:17" s="3" customFormat="1" x14ac:dyDescent="0.25">
      <c r="E143" s="47"/>
      <c r="Q143" s="18"/>
    </row>
    <row r="144" spans="5:17" s="3" customFormat="1" x14ac:dyDescent="0.25">
      <c r="E144" s="47"/>
      <c r="Q144" s="18"/>
    </row>
    <row r="145" spans="1:18" s="3" customFormat="1" x14ac:dyDescent="0.25">
      <c r="E145" s="47"/>
      <c r="Q145" s="18"/>
    </row>
    <row r="146" spans="1:18" s="3" customFormat="1" x14ac:dyDescent="0.25">
      <c r="E146" s="47"/>
      <c r="Q146" s="18"/>
    </row>
    <row r="147" spans="1:18" s="3" customFormat="1" x14ac:dyDescent="0.2">
      <c r="A147" s="1"/>
      <c r="B147" s="1"/>
      <c r="C147" s="1"/>
      <c r="D147" s="1"/>
      <c r="E147" s="4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9"/>
      <c r="R147" s="1"/>
    </row>
    <row r="148" spans="1:18" s="3" customFormat="1" x14ac:dyDescent="0.2">
      <c r="A148" s="1"/>
      <c r="B148" s="1"/>
      <c r="C148" s="1"/>
      <c r="D148" s="1"/>
      <c r="E148" s="4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9"/>
      <c r="R148" s="1"/>
    </row>
    <row r="149" spans="1:18" s="3" customFormat="1" x14ac:dyDescent="0.2">
      <c r="A149" s="1"/>
      <c r="B149" s="1"/>
      <c r="C149" s="1"/>
      <c r="D149" s="1"/>
      <c r="E149" s="4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9"/>
      <c r="R149" s="1"/>
    </row>
    <row r="150" spans="1:18" s="3" customFormat="1" x14ac:dyDescent="0.2">
      <c r="A150" s="1"/>
      <c r="B150" s="1"/>
      <c r="C150" s="1"/>
      <c r="D150" s="1"/>
      <c r="E150" s="4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9"/>
      <c r="R150" s="1"/>
    </row>
    <row r="151" spans="1:18" s="3" customFormat="1" x14ac:dyDescent="0.2">
      <c r="A151" s="1"/>
      <c r="B151" s="1"/>
      <c r="C151" s="1"/>
      <c r="D151" s="1"/>
      <c r="E151" s="4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9"/>
      <c r="R151" s="1"/>
    </row>
    <row r="152" spans="1:18" s="3" customFormat="1" x14ac:dyDescent="0.2">
      <c r="A152" s="1"/>
      <c r="B152" s="1"/>
      <c r="C152" s="1"/>
      <c r="D152" s="1"/>
      <c r="E152" s="4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9"/>
      <c r="R152" s="1"/>
    </row>
    <row r="153" spans="1:18" s="3" customFormat="1" x14ac:dyDescent="0.2">
      <c r="A153" s="1"/>
      <c r="B153" s="1"/>
      <c r="C153" s="1"/>
      <c r="D153" s="1"/>
      <c r="E153" s="4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9"/>
      <c r="R153" s="1"/>
    </row>
    <row r="154" spans="1:18" s="3" customFormat="1" x14ac:dyDescent="0.2">
      <c r="A154" s="1"/>
      <c r="B154" s="1"/>
      <c r="C154" s="1"/>
      <c r="D154" s="1"/>
      <c r="E154" s="4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9"/>
      <c r="R154" s="1"/>
    </row>
    <row r="155" spans="1:18" s="3" customFormat="1" x14ac:dyDescent="0.2">
      <c r="A155" s="1"/>
      <c r="B155" s="1"/>
      <c r="C155" s="1"/>
      <c r="D155" s="1"/>
      <c r="E155" s="4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9"/>
      <c r="R155" s="1"/>
    </row>
    <row r="156" spans="1:18" s="3" customFormat="1" x14ac:dyDescent="0.2">
      <c r="A156" s="1"/>
      <c r="B156" s="1"/>
      <c r="C156" s="1"/>
      <c r="D156" s="1"/>
      <c r="E156" s="4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9"/>
      <c r="R156" s="1"/>
    </row>
    <row r="157" spans="1:18" s="3" customFormat="1" x14ac:dyDescent="0.2">
      <c r="A157" s="1"/>
      <c r="B157" s="1"/>
      <c r="C157" s="1"/>
      <c r="D157" s="1"/>
      <c r="E157" s="4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9"/>
      <c r="R157" s="1"/>
    </row>
    <row r="158" spans="1:18" s="3" customFormat="1" x14ac:dyDescent="0.2">
      <c r="A158" s="1"/>
      <c r="B158" s="1"/>
      <c r="C158" s="1"/>
      <c r="D158" s="1"/>
      <c r="E158" s="4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9"/>
      <c r="R158" s="1"/>
    </row>
    <row r="159" spans="1:18" s="3" customFormat="1" x14ac:dyDescent="0.2">
      <c r="A159" s="1"/>
      <c r="B159" s="1"/>
      <c r="C159" s="1"/>
      <c r="D159" s="1"/>
      <c r="E159" s="4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9"/>
      <c r="R159" s="1"/>
    </row>
    <row r="160" spans="1:18" s="3" customFormat="1" x14ac:dyDescent="0.2">
      <c r="A160" s="1"/>
      <c r="B160" s="1"/>
      <c r="C160" s="1"/>
      <c r="D160" s="1"/>
      <c r="E160" s="4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9"/>
      <c r="R160" s="1"/>
    </row>
    <row r="161" spans="1:18" s="3" customFormat="1" x14ac:dyDescent="0.2">
      <c r="A161" s="1"/>
      <c r="B161" s="1"/>
      <c r="C161" s="1"/>
      <c r="D161" s="1"/>
      <c r="E161" s="4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9"/>
      <c r="R161" s="1"/>
    </row>
    <row r="162" spans="1:18" s="3" customFormat="1" x14ac:dyDescent="0.2">
      <c r="A162" s="1"/>
      <c r="B162" s="1"/>
      <c r="C162" s="1"/>
      <c r="D162" s="1"/>
      <c r="E162" s="4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9"/>
      <c r="R162" s="1"/>
    </row>
    <row r="163" spans="1:18" s="3" customFormat="1" x14ac:dyDescent="0.2">
      <c r="A163" s="1"/>
      <c r="B163" s="1"/>
      <c r="C163" s="1"/>
      <c r="D163" s="1"/>
      <c r="E163" s="4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9"/>
      <c r="R163" s="1"/>
    </row>
    <row r="164" spans="1:18" s="3" customFormat="1" x14ac:dyDescent="0.2">
      <c r="A164" s="1"/>
      <c r="B164" s="1"/>
      <c r="C164" s="1"/>
      <c r="D164" s="1"/>
      <c r="E164" s="4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9"/>
      <c r="R164" s="1"/>
    </row>
    <row r="165" spans="1:18" s="3" customFormat="1" x14ac:dyDescent="0.2">
      <c r="A165" s="1"/>
      <c r="B165" s="1"/>
      <c r="C165" s="1"/>
      <c r="D165" s="1"/>
      <c r="E165" s="4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9"/>
      <c r="R165" s="1"/>
    </row>
    <row r="166" spans="1:18" s="3" customFormat="1" x14ac:dyDescent="0.2">
      <c r="A166" s="1"/>
      <c r="B166" s="1"/>
      <c r="C166" s="1"/>
      <c r="D166" s="1"/>
      <c r="E166" s="4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9"/>
      <c r="R166" s="1"/>
    </row>
    <row r="167" spans="1:18" s="3" customFormat="1" x14ac:dyDescent="0.2">
      <c r="A167" s="1"/>
      <c r="B167" s="1"/>
      <c r="C167" s="1"/>
      <c r="D167" s="1"/>
      <c r="E167" s="4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9"/>
      <c r="R167" s="1"/>
    </row>
    <row r="168" spans="1:18" s="3" customFormat="1" x14ac:dyDescent="0.2">
      <c r="A168" s="1"/>
      <c r="B168" s="1"/>
      <c r="C168" s="1"/>
      <c r="D168" s="1"/>
      <c r="E168" s="4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9"/>
      <c r="R168" s="1"/>
    </row>
    <row r="169" spans="1:18" s="3" customFormat="1" x14ac:dyDescent="0.2">
      <c r="A169" s="1"/>
      <c r="B169" s="1"/>
      <c r="C169" s="1"/>
      <c r="D169" s="1"/>
      <c r="E169" s="4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9"/>
      <c r="R169" s="1"/>
    </row>
    <row r="170" spans="1:18" s="3" customFormat="1" x14ac:dyDescent="0.2">
      <c r="A170" s="1"/>
      <c r="B170" s="1"/>
      <c r="C170" s="1"/>
      <c r="D170" s="1"/>
      <c r="E170" s="4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9"/>
      <c r="R170" s="1"/>
    </row>
    <row r="171" spans="1:18" s="3" customFormat="1" x14ac:dyDescent="0.2">
      <c r="A171" s="1"/>
      <c r="B171" s="1"/>
      <c r="C171" s="1"/>
      <c r="D171" s="1"/>
      <c r="E171" s="4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9"/>
      <c r="R171" s="1"/>
    </row>
    <row r="172" spans="1:18" s="3" customFormat="1" x14ac:dyDescent="0.2">
      <c r="A172" s="1"/>
      <c r="B172" s="1"/>
      <c r="C172" s="1"/>
      <c r="D172" s="1"/>
      <c r="E172" s="4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9"/>
      <c r="R172" s="1"/>
    </row>
    <row r="173" spans="1:18" s="3" customFormat="1" x14ac:dyDescent="0.2">
      <c r="A173" s="1"/>
      <c r="B173" s="1"/>
      <c r="C173" s="1"/>
      <c r="D173" s="1"/>
      <c r="E173" s="4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9"/>
      <c r="R173" s="1"/>
    </row>
    <row r="174" spans="1:18" s="3" customFormat="1" x14ac:dyDescent="0.2">
      <c r="A174" s="1"/>
      <c r="B174" s="1"/>
      <c r="C174" s="1"/>
      <c r="D174" s="1"/>
      <c r="E174" s="4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9"/>
      <c r="R174" s="1"/>
    </row>
    <row r="175" spans="1:18" s="3" customFormat="1" x14ac:dyDescent="0.2">
      <c r="A175" s="1"/>
      <c r="B175" s="1"/>
      <c r="C175" s="1"/>
      <c r="D175" s="1"/>
      <c r="E175" s="4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9"/>
      <c r="R175" s="1"/>
    </row>
    <row r="176" spans="1:18" s="3" customFormat="1" x14ac:dyDescent="0.2">
      <c r="A176" s="1"/>
      <c r="B176" s="1"/>
      <c r="C176" s="1"/>
      <c r="D176" s="1"/>
      <c r="E176" s="4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9"/>
      <c r="R176" s="1"/>
    </row>
    <row r="177" spans="1:18" s="3" customFormat="1" x14ac:dyDescent="0.2">
      <c r="A177" s="1"/>
      <c r="B177" s="1"/>
      <c r="C177" s="1"/>
      <c r="D177" s="1"/>
      <c r="E177" s="4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9"/>
      <c r="R177" s="1"/>
    </row>
    <row r="178" spans="1:18" s="3" customFormat="1" x14ac:dyDescent="0.2">
      <c r="A178" s="1"/>
      <c r="B178" s="1"/>
      <c r="C178" s="1"/>
      <c r="D178" s="1"/>
      <c r="E178" s="4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9"/>
      <c r="R178" s="1"/>
    </row>
    <row r="179" spans="1:18" s="3" customFormat="1" x14ac:dyDescent="0.2">
      <c r="A179" s="1"/>
      <c r="B179" s="1"/>
      <c r="C179" s="1"/>
      <c r="D179" s="1"/>
      <c r="E179" s="4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9"/>
      <c r="R179" s="1"/>
    </row>
    <row r="180" spans="1:18" s="3" customFormat="1" x14ac:dyDescent="0.2">
      <c r="A180" s="1"/>
      <c r="B180" s="1"/>
      <c r="C180" s="1"/>
      <c r="D180" s="1"/>
      <c r="E180" s="4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9"/>
      <c r="R180" s="1"/>
    </row>
    <row r="181" spans="1:18" s="3" customFormat="1" x14ac:dyDescent="0.2">
      <c r="A181" s="1"/>
      <c r="B181" s="1"/>
      <c r="C181" s="1"/>
      <c r="D181" s="1"/>
      <c r="E181" s="4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9"/>
      <c r="R181" s="1"/>
    </row>
    <row r="182" spans="1:18" s="3" customFormat="1" x14ac:dyDescent="0.2">
      <c r="A182" s="1"/>
      <c r="B182" s="1"/>
      <c r="C182" s="1"/>
      <c r="D182" s="1"/>
      <c r="E182" s="4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9"/>
      <c r="R182" s="1"/>
    </row>
    <row r="183" spans="1:18" s="3" customFormat="1" x14ac:dyDescent="0.2">
      <c r="A183" s="1"/>
      <c r="B183" s="1"/>
      <c r="C183" s="1"/>
      <c r="D183" s="1"/>
      <c r="E183" s="4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9"/>
      <c r="R183" s="1"/>
    </row>
    <row r="184" spans="1:18" s="3" customFormat="1" x14ac:dyDescent="0.2">
      <c r="A184" s="1"/>
      <c r="B184" s="1"/>
      <c r="C184" s="1"/>
      <c r="D184" s="1"/>
      <c r="E184" s="4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9"/>
      <c r="R184" s="1"/>
    </row>
    <row r="185" spans="1:18" s="3" customFormat="1" x14ac:dyDescent="0.2">
      <c r="A185" s="1"/>
      <c r="B185" s="1"/>
      <c r="C185" s="1"/>
      <c r="D185" s="1"/>
      <c r="E185" s="4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9"/>
      <c r="R185" s="1"/>
    </row>
    <row r="186" spans="1:18" s="3" customFormat="1" x14ac:dyDescent="0.2">
      <c r="A186" s="1"/>
      <c r="B186" s="1"/>
      <c r="C186" s="1"/>
      <c r="D186" s="1"/>
      <c r="E186" s="4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9"/>
      <c r="R186" s="1"/>
    </row>
    <row r="187" spans="1:18" s="3" customFormat="1" x14ac:dyDescent="0.2">
      <c r="A187" s="1"/>
      <c r="B187" s="1"/>
      <c r="C187" s="1"/>
      <c r="D187" s="1"/>
      <c r="E187" s="4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9"/>
      <c r="R187" s="1"/>
    </row>
    <row r="188" spans="1:18" s="3" customFormat="1" x14ac:dyDescent="0.2">
      <c r="A188" s="1"/>
      <c r="B188" s="1"/>
      <c r="C188" s="1"/>
      <c r="D188" s="1"/>
      <c r="E188" s="4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9"/>
      <c r="R188" s="1"/>
    </row>
    <row r="189" spans="1:18" s="3" customFormat="1" x14ac:dyDescent="0.2">
      <c r="A189" s="1"/>
      <c r="B189" s="1"/>
      <c r="C189" s="1"/>
      <c r="D189" s="1"/>
      <c r="E189" s="4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9"/>
      <c r="R189" s="1"/>
    </row>
    <row r="190" spans="1:18" s="3" customFormat="1" x14ac:dyDescent="0.2">
      <c r="A190" s="1"/>
      <c r="B190" s="1"/>
      <c r="C190" s="1"/>
      <c r="D190" s="1"/>
      <c r="E190" s="4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9"/>
      <c r="R190" s="1"/>
    </row>
    <row r="191" spans="1:18" s="3" customFormat="1" x14ac:dyDescent="0.2">
      <c r="A191" s="1"/>
      <c r="B191" s="1"/>
      <c r="C191" s="1"/>
      <c r="D191" s="1"/>
      <c r="E191" s="4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9"/>
      <c r="R191" s="1"/>
    </row>
    <row r="192" spans="1:18" s="3" customFormat="1" x14ac:dyDescent="0.2">
      <c r="A192" s="1"/>
      <c r="B192" s="1"/>
      <c r="C192" s="1"/>
      <c r="D192" s="1"/>
      <c r="E192" s="4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9"/>
      <c r="R192" s="1"/>
    </row>
    <row r="193" spans="1:18" s="3" customFormat="1" x14ac:dyDescent="0.2">
      <c r="A193" s="1"/>
      <c r="B193" s="1"/>
      <c r="C193" s="1"/>
      <c r="D193" s="1"/>
      <c r="E193" s="4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9"/>
      <c r="R193" s="1"/>
    </row>
    <row r="194" spans="1:18" s="3" customFormat="1" x14ac:dyDescent="0.2">
      <c r="A194" s="1"/>
      <c r="B194" s="1"/>
      <c r="C194" s="1"/>
      <c r="D194" s="1"/>
      <c r="E194" s="4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9"/>
      <c r="R194" s="1"/>
    </row>
    <row r="195" spans="1:18" s="3" customFormat="1" x14ac:dyDescent="0.2">
      <c r="A195" s="1"/>
      <c r="B195" s="1"/>
      <c r="C195" s="1"/>
      <c r="D195" s="1"/>
      <c r="E195" s="4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9"/>
      <c r="R195" s="1"/>
    </row>
    <row r="196" spans="1:18" s="3" customFormat="1" x14ac:dyDescent="0.2">
      <c r="A196" s="1"/>
      <c r="B196" s="1"/>
      <c r="C196" s="1"/>
      <c r="D196" s="1"/>
      <c r="E196" s="4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9"/>
      <c r="R196" s="1"/>
    </row>
    <row r="197" spans="1:18" s="3" customFormat="1" x14ac:dyDescent="0.2">
      <c r="A197" s="1"/>
      <c r="B197" s="1"/>
      <c r="C197" s="1"/>
      <c r="D197" s="1"/>
      <c r="E197" s="4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9"/>
      <c r="R197" s="1"/>
    </row>
    <row r="198" spans="1:18" s="3" customFormat="1" x14ac:dyDescent="0.2">
      <c r="A198" s="1"/>
      <c r="B198" s="1"/>
      <c r="C198" s="1"/>
      <c r="D198" s="1"/>
      <c r="E198" s="4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9"/>
      <c r="R198" s="1"/>
    </row>
    <row r="199" spans="1:18" s="3" customFormat="1" x14ac:dyDescent="0.2">
      <c r="A199" s="1"/>
      <c r="B199" s="1"/>
      <c r="C199" s="1"/>
      <c r="D199" s="1"/>
      <c r="E199" s="4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9"/>
      <c r="R199" s="1"/>
    </row>
    <row r="200" spans="1:18" s="3" customFormat="1" x14ac:dyDescent="0.2">
      <c r="A200" s="1"/>
      <c r="B200" s="1"/>
      <c r="C200" s="1"/>
      <c r="D200" s="1"/>
      <c r="E200" s="4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9"/>
      <c r="R200" s="1"/>
    </row>
    <row r="201" spans="1:18" s="3" customFormat="1" x14ac:dyDescent="0.2">
      <c r="A201" s="1"/>
      <c r="B201" s="1"/>
      <c r="C201" s="1"/>
      <c r="D201" s="1"/>
      <c r="E201" s="4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9"/>
      <c r="R201" s="1"/>
    </row>
    <row r="202" spans="1:18" s="3" customFormat="1" x14ac:dyDescent="0.2">
      <c r="A202" s="1"/>
      <c r="B202" s="1"/>
      <c r="C202" s="1"/>
      <c r="D202" s="1"/>
      <c r="E202" s="4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9"/>
      <c r="R202" s="1"/>
    </row>
    <row r="203" spans="1:18" s="3" customFormat="1" x14ac:dyDescent="0.2">
      <c r="A203" s="1"/>
      <c r="B203" s="1"/>
      <c r="C203" s="1"/>
      <c r="D203" s="1"/>
      <c r="E203" s="4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9"/>
      <c r="R203" s="1"/>
    </row>
    <row r="204" spans="1:18" s="3" customFormat="1" x14ac:dyDescent="0.2">
      <c r="A204" s="1"/>
      <c r="B204" s="1"/>
      <c r="C204" s="1"/>
      <c r="D204" s="1"/>
      <c r="E204" s="4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9"/>
      <c r="R204" s="1"/>
    </row>
    <row r="205" spans="1:18" s="3" customFormat="1" x14ac:dyDescent="0.2">
      <c r="A205" s="1"/>
      <c r="B205" s="1"/>
      <c r="C205" s="1"/>
      <c r="D205" s="1"/>
      <c r="E205" s="4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9"/>
      <c r="R205" s="1"/>
    </row>
    <row r="206" spans="1:18" s="3" customFormat="1" x14ac:dyDescent="0.2">
      <c r="A206" s="1"/>
      <c r="B206" s="1"/>
      <c r="C206" s="1"/>
      <c r="D206" s="1"/>
      <c r="E206" s="4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9"/>
      <c r="R206" s="1"/>
    </row>
    <row r="207" spans="1:18" s="3" customFormat="1" x14ac:dyDescent="0.2">
      <c r="A207" s="1"/>
      <c r="B207" s="1"/>
      <c r="C207" s="1"/>
      <c r="D207" s="1"/>
      <c r="E207" s="4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9"/>
      <c r="R207" s="1"/>
    </row>
    <row r="208" spans="1:18" s="3" customFormat="1" x14ac:dyDescent="0.2">
      <c r="A208" s="1"/>
      <c r="B208" s="1"/>
      <c r="C208" s="1"/>
      <c r="D208" s="1"/>
      <c r="E208" s="4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9"/>
      <c r="R208" s="1"/>
    </row>
    <row r="209" spans="1:18" s="3" customFormat="1" x14ac:dyDescent="0.2">
      <c r="A209" s="1"/>
      <c r="B209" s="1"/>
      <c r="C209" s="1"/>
      <c r="D209" s="1"/>
      <c r="E209" s="4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9"/>
      <c r="R209" s="1"/>
    </row>
    <row r="210" spans="1:18" s="3" customFormat="1" x14ac:dyDescent="0.2">
      <c r="A210" s="1"/>
      <c r="B210" s="1"/>
      <c r="C210" s="1"/>
      <c r="D210" s="1"/>
      <c r="E210" s="4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9"/>
      <c r="R210" s="1"/>
    </row>
    <row r="211" spans="1:18" s="3" customFormat="1" x14ac:dyDescent="0.2">
      <c r="A211" s="1"/>
      <c r="B211" s="1"/>
      <c r="C211" s="1"/>
      <c r="D211" s="1"/>
      <c r="E211" s="4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9"/>
      <c r="R211" s="1"/>
    </row>
    <row r="212" spans="1:18" s="3" customFormat="1" x14ac:dyDescent="0.2">
      <c r="A212" s="1"/>
      <c r="B212" s="1"/>
      <c r="C212" s="1"/>
      <c r="D212" s="1"/>
      <c r="E212" s="4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9"/>
      <c r="R212" s="1"/>
    </row>
    <row r="213" spans="1:18" s="3" customFormat="1" x14ac:dyDescent="0.2">
      <c r="A213" s="1"/>
      <c r="B213" s="1"/>
      <c r="C213" s="1"/>
      <c r="D213" s="1"/>
      <c r="E213" s="4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9"/>
      <c r="R213" s="1"/>
    </row>
    <row r="214" spans="1:18" s="3" customFormat="1" x14ac:dyDescent="0.2">
      <c r="A214" s="1"/>
      <c r="B214" s="1"/>
      <c r="C214" s="1"/>
      <c r="D214" s="1"/>
      <c r="E214" s="4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9"/>
      <c r="R214" s="1"/>
    </row>
    <row r="215" spans="1:18" s="3" customFormat="1" x14ac:dyDescent="0.2">
      <c r="A215" s="1"/>
      <c r="B215" s="1"/>
      <c r="C215" s="1"/>
      <c r="D215" s="1"/>
      <c r="E215" s="4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9"/>
      <c r="R215" s="1"/>
    </row>
    <row r="216" spans="1:18" s="3" customFormat="1" x14ac:dyDescent="0.2">
      <c r="A216" s="1"/>
      <c r="B216" s="1"/>
      <c r="C216" s="1"/>
      <c r="D216" s="1"/>
      <c r="E216" s="4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9"/>
      <c r="R216" s="1"/>
    </row>
    <row r="217" spans="1:18" s="3" customFormat="1" x14ac:dyDescent="0.2">
      <c r="A217" s="1"/>
      <c r="B217" s="1"/>
      <c r="C217" s="1"/>
      <c r="D217" s="1"/>
      <c r="E217" s="4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9"/>
      <c r="R217" s="1"/>
    </row>
    <row r="218" spans="1:18" s="3" customFormat="1" x14ac:dyDescent="0.2">
      <c r="A218" s="1"/>
      <c r="B218" s="1"/>
      <c r="C218" s="1"/>
      <c r="D218" s="1"/>
      <c r="E218" s="4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9"/>
      <c r="R218" s="1"/>
    </row>
    <row r="219" spans="1:18" s="3" customFormat="1" x14ac:dyDescent="0.2">
      <c r="A219" s="1"/>
      <c r="B219" s="1"/>
      <c r="C219" s="1"/>
      <c r="D219" s="1"/>
      <c r="E219" s="4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9"/>
      <c r="R219" s="1"/>
    </row>
    <row r="220" spans="1:18" s="3" customFormat="1" x14ac:dyDescent="0.2">
      <c r="A220" s="1"/>
      <c r="B220" s="1"/>
      <c r="C220" s="1"/>
      <c r="D220" s="1"/>
      <c r="E220" s="4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9"/>
      <c r="R220" s="1"/>
    </row>
    <row r="221" spans="1:18" s="3" customFormat="1" x14ac:dyDescent="0.2">
      <c r="A221" s="1"/>
      <c r="B221" s="1"/>
      <c r="C221" s="1"/>
      <c r="D221" s="1"/>
      <c r="E221" s="4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9"/>
      <c r="R221" s="1"/>
    </row>
    <row r="222" spans="1:18" s="3" customFormat="1" x14ac:dyDescent="0.2">
      <c r="A222" s="1"/>
      <c r="B222" s="1"/>
      <c r="C222" s="1"/>
      <c r="D222" s="1"/>
      <c r="E222" s="4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9"/>
      <c r="R222" s="1"/>
    </row>
    <row r="223" spans="1:18" s="3" customFormat="1" x14ac:dyDescent="0.2">
      <c r="A223" s="1"/>
      <c r="B223" s="1"/>
      <c r="C223" s="1"/>
      <c r="D223" s="1"/>
      <c r="E223" s="4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9"/>
      <c r="R223" s="1"/>
    </row>
    <row r="224" spans="1:18" s="3" customFormat="1" x14ac:dyDescent="0.2">
      <c r="A224" s="1"/>
      <c r="B224" s="1"/>
      <c r="C224" s="1"/>
      <c r="D224" s="1"/>
      <c r="E224" s="4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9"/>
      <c r="R224" s="1"/>
    </row>
    <row r="225" spans="1:18" s="3" customFormat="1" x14ac:dyDescent="0.2">
      <c r="A225" s="1"/>
      <c r="B225" s="1"/>
      <c r="C225" s="1"/>
      <c r="D225" s="1"/>
      <c r="E225" s="4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9"/>
      <c r="R225" s="1"/>
    </row>
    <row r="226" spans="1:18" s="3" customFormat="1" x14ac:dyDescent="0.2">
      <c r="A226" s="1"/>
      <c r="B226" s="1"/>
      <c r="C226" s="1"/>
      <c r="D226" s="1"/>
      <c r="E226" s="4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9"/>
      <c r="R226" s="1"/>
    </row>
    <row r="227" spans="1:18" s="3" customFormat="1" x14ac:dyDescent="0.2">
      <c r="A227" s="1"/>
      <c r="B227" s="1"/>
      <c r="C227" s="1"/>
      <c r="D227" s="1"/>
      <c r="E227" s="4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9"/>
      <c r="R227" s="1"/>
    </row>
    <row r="228" spans="1:18" s="3" customFormat="1" x14ac:dyDescent="0.2">
      <c r="A228" s="1"/>
      <c r="B228" s="1"/>
      <c r="C228" s="1"/>
      <c r="D228" s="1"/>
      <c r="E228" s="4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9"/>
      <c r="R228" s="1"/>
    </row>
    <row r="229" spans="1:18" s="3" customFormat="1" x14ac:dyDescent="0.2">
      <c r="A229" s="1"/>
      <c r="B229" s="1"/>
      <c r="C229" s="1"/>
      <c r="D229" s="1"/>
      <c r="E229" s="4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9"/>
      <c r="R229" s="1"/>
    </row>
    <row r="230" spans="1:18" s="3" customFormat="1" x14ac:dyDescent="0.2">
      <c r="A230" s="1"/>
      <c r="B230" s="1"/>
      <c r="C230" s="1"/>
      <c r="D230" s="1"/>
      <c r="E230" s="4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9"/>
      <c r="R230" s="1"/>
    </row>
    <row r="231" spans="1:18" s="3" customFormat="1" x14ac:dyDescent="0.2">
      <c r="A231" s="1"/>
      <c r="B231" s="1"/>
      <c r="C231" s="1"/>
      <c r="D231" s="1"/>
      <c r="E231" s="4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9"/>
      <c r="R231" s="1"/>
    </row>
    <row r="232" spans="1:18" s="3" customFormat="1" x14ac:dyDescent="0.2">
      <c r="A232" s="1"/>
      <c r="B232" s="1"/>
      <c r="C232" s="1"/>
      <c r="D232" s="1"/>
      <c r="E232" s="4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9"/>
      <c r="R232" s="1"/>
    </row>
    <row r="233" spans="1:18" s="3" customFormat="1" x14ac:dyDescent="0.2">
      <c r="A233" s="1"/>
      <c r="B233" s="1"/>
      <c r="C233" s="1"/>
      <c r="D233" s="1"/>
      <c r="E233" s="4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9"/>
      <c r="R233" s="1"/>
    </row>
    <row r="234" spans="1:18" s="3" customFormat="1" x14ac:dyDescent="0.2">
      <c r="A234" s="1"/>
      <c r="B234" s="1"/>
      <c r="C234" s="1"/>
      <c r="D234" s="1"/>
      <c r="E234" s="4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9"/>
      <c r="R234" s="1"/>
    </row>
    <row r="235" spans="1:18" s="3" customFormat="1" x14ac:dyDescent="0.2">
      <c r="A235" s="1"/>
      <c r="B235" s="1"/>
      <c r="C235" s="1"/>
      <c r="D235" s="1"/>
      <c r="E235" s="4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9"/>
      <c r="R235" s="1"/>
    </row>
    <row r="236" spans="1:18" s="3" customFormat="1" x14ac:dyDescent="0.2">
      <c r="A236" s="1"/>
      <c r="B236" s="1"/>
      <c r="C236" s="1"/>
      <c r="D236" s="1"/>
      <c r="E236" s="4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9"/>
      <c r="R236" s="1"/>
    </row>
    <row r="237" spans="1:18" s="3" customFormat="1" x14ac:dyDescent="0.2">
      <c r="A237" s="1"/>
      <c r="B237" s="1"/>
      <c r="C237" s="1"/>
      <c r="D237" s="1"/>
      <c r="E237" s="4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9"/>
      <c r="R237" s="1"/>
    </row>
    <row r="238" spans="1:18" s="3" customFormat="1" x14ac:dyDescent="0.2">
      <c r="A238" s="1"/>
      <c r="B238" s="1"/>
      <c r="C238" s="1"/>
      <c r="D238" s="1"/>
      <c r="E238" s="4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9"/>
      <c r="R238" s="1"/>
    </row>
    <row r="239" spans="1:18" s="3" customFormat="1" x14ac:dyDescent="0.2">
      <c r="A239" s="1"/>
      <c r="B239" s="1"/>
      <c r="C239" s="1"/>
      <c r="D239" s="1"/>
      <c r="E239" s="4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9"/>
      <c r="R239" s="1"/>
    </row>
    <row r="240" spans="1:18" s="3" customFormat="1" x14ac:dyDescent="0.2">
      <c r="A240" s="1"/>
      <c r="B240" s="1"/>
      <c r="C240" s="1"/>
      <c r="D240" s="1"/>
      <c r="E240" s="4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9"/>
      <c r="R240" s="1"/>
    </row>
    <row r="241" spans="1:18" s="3" customFormat="1" x14ac:dyDescent="0.2">
      <c r="A241" s="1"/>
      <c r="B241" s="1"/>
      <c r="C241" s="1"/>
      <c r="D241" s="1"/>
      <c r="E241" s="4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9"/>
      <c r="R241" s="1"/>
    </row>
    <row r="242" spans="1:18" s="3" customFormat="1" x14ac:dyDescent="0.2">
      <c r="A242" s="1"/>
      <c r="B242" s="1"/>
      <c r="C242" s="1"/>
      <c r="D242" s="1"/>
      <c r="E242" s="4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9"/>
      <c r="R242" s="1"/>
    </row>
    <row r="243" spans="1:18" s="3" customFormat="1" x14ac:dyDescent="0.2">
      <c r="A243" s="1"/>
      <c r="B243" s="1"/>
      <c r="C243" s="1"/>
      <c r="D243" s="1"/>
      <c r="E243" s="4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9"/>
      <c r="R243" s="1"/>
    </row>
    <row r="244" spans="1:18" s="3" customFormat="1" x14ac:dyDescent="0.2">
      <c r="A244" s="1"/>
      <c r="B244" s="1"/>
      <c r="C244" s="1"/>
      <c r="D244" s="1"/>
      <c r="E244" s="4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9"/>
      <c r="R244" s="1"/>
    </row>
    <row r="245" spans="1:18" s="3" customFormat="1" x14ac:dyDescent="0.2">
      <c r="A245" s="1"/>
      <c r="B245" s="1"/>
      <c r="C245" s="1"/>
      <c r="D245" s="1"/>
      <c r="E245" s="4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9"/>
      <c r="R245" s="1"/>
    </row>
    <row r="246" spans="1:18" s="3" customFormat="1" x14ac:dyDescent="0.2">
      <c r="A246" s="1"/>
      <c r="B246" s="1"/>
      <c r="C246" s="1"/>
      <c r="D246" s="1"/>
      <c r="E246" s="4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9"/>
      <c r="R246" s="1"/>
    </row>
    <row r="247" spans="1:18" s="3" customFormat="1" x14ac:dyDescent="0.2">
      <c r="A247" s="1"/>
      <c r="B247" s="1"/>
      <c r="C247" s="1"/>
      <c r="D247" s="1"/>
      <c r="E247" s="4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9"/>
      <c r="R247" s="1"/>
    </row>
    <row r="248" spans="1:18" s="3" customFormat="1" x14ac:dyDescent="0.2">
      <c r="A248" s="1"/>
      <c r="B248" s="1"/>
      <c r="C248" s="1"/>
      <c r="D248" s="1"/>
      <c r="E248" s="4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9"/>
      <c r="R248" s="1"/>
    </row>
    <row r="249" spans="1:18" s="3" customFormat="1" x14ac:dyDescent="0.2">
      <c r="A249" s="1"/>
      <c r="B249" s="1"/>
      <c r="C249" s="1"/>
      <c r="D249" s="1"/>
      <c r="E249" s="4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9"/>
      <c r="R249" s="1"/>
    </row>
    <row r="250" spans="1:18" s="3" customFormat="1" x14ac:dyDescent="0.2">
      <c r="A250" s="1"/>
      <c r="B250" s="1"/>
      <c r="C250" s="1"/>
      <c r="D250" s="1"/>
      <c r="E250" s="4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9"/>
      <c r="R250" s="1"/>
    </row>
    <row r="251" spans="1:18" s="3" customFormat="1" x14ac:dyDescent="0.2">
      <c r="A251" s="1"/>
      <c r="B251" s="1"/>
      <c r="C251" s="1"/>
      <c r="D251" s="1"/>
      <c r="E251" s="4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9"/>
      <c r="R251" s="1"/>
    </row>
    <row r="252" spans="1:18" s="3" customFormat="1" x14ac:dyDescent="0.2">
      <c r="A252" s="1"/>
      <c r="B252" s="1"/>
      <c r="C252" s="1"/>
      <c r="D252" s="1"/>
      <c r="E252" s="4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9"/>
      <c r="R252" s="1"/>
    </row>
    <row r="253" spans="1:18" s="3" customFormat="1" x14ac:dyDescent="0.2">
      <c r="A253" s="1"/>
      <c r="B253" s="1"/>
      <c r="C253" s="1"/>
      <c r="D253" s="1"/>
      <c r="E253" s="4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9"/>
      <c r="R253" s="1"/>
    </row>
    <row r="254" spans="1:18" s="3" customFormat="1" x14ac:dyDescent="0.2">
      <c r="A254" s="1"/>
      <c r="B254" s="1"/>
      <c r="C254" s="1"/>
      <c r="D254" s="1"/>
      <c r="E254" s="4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9"/>
      <c r="R254" s="1"/>
    </row>
    <row r="255" spans="1:18" s="3" customFormat="1" ht="36" customHeight="1" x14ac:dyDescent="0.2">
      <c r="A255" s="1"/>
      <c r="B255" s="1"/>
      <c r="C255" s="1"/>
      <c r="D255" s="1"/>
      <c r="E255" s="4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9"/>
      <c r="R255" s="1"/>
    </row>
    <row r="256" spans="1:18" s="3" customFormat="1" x14ac:dyDescent="0.2">
      <c r="A256" s="1"/>
      <c r="B256" s="1"/>
      <c r="C256" s="1"/>
      <c r="D256" s="1"/>
      <c r="E256" s="4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9"/>
      <c r="R256" s="1"/>
    </row>
    <row r="257" spans="1:2334" s="21" customFormat="1" ht="39.75" customHeight="1" x14ac:dyDescent="0.2">
      <c r="A257" s="1"/>
      <c r="B257" s="1"/>
      <c r="C257" s="1"/>
      <c r="D257" s="1"/>
      <c r="E257" s="4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9"/>
      <c r="R257" s="1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0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20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20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0"/>
      <c r="DK257" s="20"/>
      <c r="DL257" s="20"/>
      <c r="DM257" s="20"/>
      <c r="DN257" s="20"/>
      <c r="DO257" s="20"/>
      <c r="DP257" s="20"/>
      <c r="DQ257" s="20"/>
      <c r="DR257" s="20"/>
      <c r="DS257" s="20"/>
      <c r="DT257" s="20"/>
      <c r="DU257" s="20"/>
      <c r="DV257" s="20"/>
      <c r="DW257" s="20"/>
      <c r="DX257" s="20"/>
      <c r="DY257" s="20"/>
      <c r="DZ257" s="20"/>
      <c r="EA257" s="20"/>
      <c r="EB257" s="20"/>
      <c r="EC257" s="20"/>
      <c r="ED257" s="20"/>
      <c r="EE257" s="20"/>
      <c r="EF257" s="20"/>
      <c r="EG257" s="20"/>
      <c r="EH257" s="20"/>
      <c r="EI257" s="20"/>
      <c r="EJ257" s="20"/>
      <c r="EK257" s="20"/>
      <c r="EL257" s="20"/>
      <c r="EM257" s="20"/>
      <c r="EN257" s="20"/>
      <c r="EO257" s="20"/>
      <c r="EP257" s="20"/>
      <c r="EQ257" s="20"/>
      <c r="ER257" s="20"/>
      <c r="ES257" s="20"/>
      <c r="ET257" s="20"/>
      <c r="EU257" s="20"/>
      <c r="EV257" s="20"/>
      <c r="EW257" s="20"/>
      <c r="EX257" s="20"/>
      <c r="EY257" s="20"/>
      <c r="EZ257" s="20"/>
      <c r="FA257" s="20"/>
      <c r="FB257" s="20"/>
      <c r="FC257" s="20"/>
      <c r="FD257" s="20"/>
      <c r="FE257" s="20"/>
      <c r="FF257" s="20"/>
      <c r="FG257" s="20"/>
      <c r="FH257" s="20"/>
      <c r="FI257" s="20"/>
      <c r="FJ257" s="20"/>
      <c r="FK257" s="20"/>
      <c r="FL257" s="20"/>
      <c r="FM257" s="20"/>
      <c r="FN257" s="20"/>
      <c r="FO257" s="20"/>
      <c r="FP257" s="20"/>
      <c r="FQ257" s="20"/>
      <c r="FR257" s="20"/>
      <c r="FS257" s="20"/>
      <c r="FT257" s="20"/>
      <c r="FU257" s="20"/>
      <c r="FV257" s="20"/>
      <c r="FW257" s="20"/>
      <c r="FX257" s="20"/>
      <c r="FY257" s="20"/>
      <c r="FZ257" s="20"/>
      <c r="GA257" s="20"/>
      <c r="GB257" s="20"/>
      <c r="GC257" s="20"/>
      <c r="GD257" s="20"/>
      <c r="GE257" s="20"/>
      <c r="GF257" s="20"/>
      <c r="GG257" s="20"/>
      <c r="GH257" s="20"/>
      <c r="GI257" s="20"/>
      <c r="GJ257" s="20"/>
      <c r="GK257" s="20"/>
      <c r="GL257" s="20"/>
      <c r="GM257" s="20"/>
      <c r="GN257" s="20"/>
      <c r="GO257" s="20"/>
      <c r="GP257" s="20"/>
      <c r="GQ257" s="20"/>
      <c r="GR257" s="20"/>
      <c r="GS257" s="20"/>
      <c r="GT257" s="20"/>
      <c r="GU257" s="20"/>
      <c r="GV257" s="20"/>
      <c r="GW257" s="20"/>
      <c r="GX257" s="20"/>
      <c r="GY257" s="20"/>
      <c r="GZ257" s="20"/>
      <c r="HA257" s="20"/>
      <c r="HB257" s="20"/>
      <c r="HC257" s="20"/>
      <c r="HD257" s="20"/>
      <c r="HE257" s="20"/>
      <c r="HF257" s="20"/>
      <c r="HG257" s="20"/>
      <c r="HH257" s="20"/>
      <c r="HI257" s="20"/>
      <c r="HJ257" s="20"/>
      <c r="HK257" s="20"/>
      <c r="HL257" s="20"/>
      <c r="HM257" s="20"/>
      <c r="HN257" s="20"/>
      <c r="HO257" s="20"/>
      <c r="HP257" s="20"/>
      <c r="HQ257" s="20"/>
      <c r="HR257" s="20"/>
      <c r="HS257" s="20"/>
      <c r="HT257" s="20"/>
      <c r="HU257" s="20"/>
      <c r="HV257" s="20"/>
      <c r="HW257" s="20"/>
      <c r="HX257" s="20"/>
      <c r="HY257" s="20"/>
      <c r="HZ257" s="20"/>
      <c r="IA257" s="20"/>
      <c r="IB257" s="20"/>
      <c r="IC257" s="20"/>
      <c r="ID257" s="20"/>
      <c r="IE257" s="20"/>
      <c r="IF257" s="20"/>
      <c r="IG257" s="20"/>
      <c r="IH257" s="20"/>
      <c r="II257" s="20"/>
      <c r="IJ257" s="20"/>
      <c r="IK257" s="20"/>
      <c r="IL257" s="20"/>
      <c r="IM257" s="20"/>
      <c r="IN257" s="20"/>
      <c r="IO257" s="20"/>
      <c r="IP257" s="20"/>
      <c r="IQ257" s="20"/>
      <c r="IR257" s="20"/>
      <c r="IS257" s="20"/>
      <c r="IT257" s="20"/>
      <c r="IU257" s="20"/>
      <c r="IV257" s="20"/>
      <c r="IW257" s="20"/>
      <c r="IX257" s="20"/>
      <c r="IY257" s="20"/>
      <c r="IZ257" s="20"/>
      <c r="JA257" s="20"/>
      <c r="JB257" s="20"/>
      <c r="JC257" s="20"/>
      <c r="JD257" s="20"/>
      <c r="JE257" s="20"/>
      <c r="JF257" s="20"/>
      <c r="JG257" s="20"/>
      <c r="JH257" s="20"/>
      <c r="JI257" s="20"/>
      <c r="JJ257" s="20"/>
      <c r="JK257" s="20"/>
      <c r="JL257" s="20"/>
      <c r="JM257" s="20"/>
      <c r="JN257" s="20"/>
      <c r="JO257" s="20"/>
      <c r="JP257" s="20"/>
      <c r="JQ257" s="20"/>
      <c r="JR257" s="20"/>
      <c r="JS257" s="20"/>
      <c r="JT257" s="20"/>
      <c r="JU257" s="20"/>
      <c r="JV257" s="20"/>
      <c r="JW257" s="20"/>
      <c r="JX257" s="20"/>
      <c r="JY257" s="20"/>
      <c r="JZ257" s="20"/>
      <c r="KA257" s="20"/>
      <c r="KB257" s="20"/>
      <c r="KC257" s="20"/>
      <c r="KD257" s="20"/>
      <c r="KE257" s="20"/>
      <c r="KF257" s="20"/>
      <c r="KG257" s="20"/>
      <c r="KH257" s="20"/>
      <c r="KI257" s="20"/>
      <c r="KJ257" s="20"/>
      <c r="KK257" s="20"/>
      <c r="KL257" s="20"/>
      <c r="KM257" s="20"/>
      <c r="KN257" s="20"/>
      <c r="KO257" s="20"/>
      <c r="KP257" s="20"/>
      <c r="KQ257" s="20"/>
      <c r="KR257" s="20"/>
      <c r="KS257" s="20"/>
      <c r="KT257" s="20"/>
      <c r="KU257" s="20"/>
      <c r="KV257" s="20"/>
      <c r="KW257" s="20"/>
      <c r="KX257" s="20"/>
      <c r="KY257" s="20"/>
      <c r="KZ257" s="20"/>
      <c r="LA257" s="20"/>
      <c r="LB257" s="20"/>
      <c r="LC257" s="20"/>
      <c r="LD257" s="20"/>
      <c r="LE257" s="20"/>
      <c r="LF257" s="20"/>
      <c r="LG257" s="20"/>
      <c r="LH257" s="20"/>
      <c r="LI257" s="20"/>
      <c r="LJ257" s="20"/>
      <c r="LK257" s="20"/>
      <c r="LL257" s="20"/>
      <c r="LM257" s="20"/>
      <c r="LN257" s="20"/>
      <c r="LO257" s="20"/>
      <c r="LP257" s="20"/>
      <c r="LQ257" s="20"/>
      <c r="LR257" s="20"/>
      <c r="LS257" s="20"/>
      <c r="LT257" s="20"/>
      <c r="LU257" s="20"/>
      <c r="LV257" s="20"/>
      <c r="LW257" s="20"/>
      <c r="LX257" s="20"/>
      <c r="LY257" s="20"/>
      <c r="LZ257" s="20"/>
      <c r="MA257" s="20"/>
      <c r="MB257" s="20"/>
      <c r="MC257" s="20"/>
      <c r="MD257" s="20"/>
      <c r="ME257" s="20"/>
      <c r="MF257" s="20"/>
      <c r="MG257" s="20"/>
      <c r="MH257" s="20"/>
      <c r="MI257" s="20"/>
      <c r="MJ257" s="20"/>
      <c r="MK257" s="20"/>
      <c r="ML257" s="20"/>
      <c r="MM257" s="20"/>
      <c r="MN257" s="20"/>
      <c r="MO257" s="20"/>
      <c r="MP257" s="20"/>
      <c r="MQ257" s="20"/>
      <c r="MR257" s="20"/>
      <c r="MS257" s="20"/>
      <c r="MT257" s="20"/>
      <c r="MU257" s="20"/>
      <c r="MV257" s="20"/>
      <c r="MW257" s="20"/>
      <c r="MX257" s="20"/>
      <c r="MY257" s="20"/>
      <c r="MZ257" s="20"/>
      <c r="NA257" s="20"/>
      <c r="NB257" s="20"/>
      <c r="NC257" s="20"/>
      <c r="ND257" s="20"/>
      <c r="NE257" s="20"/>
      <c r="NF257" s="20"/>
      <c r="NG257" s="20"/>
      <c r="NH257" s="20"/>
      <c r="NI257" s="20"/>
      <c r="NJ257" s="20"/>
      <c r="NK257" s="20"/>
      <c r="NL257" s="20"/>
      <c r="NM257" s="20"/>
      <c r="NN257" s="20"/>
      <c r="NO257" s="20"/>
      <c r="NP257" s="20"/>
      <c r="NQ257" s="20"/>
      <c r="NR257" s="20"/>
      <c r="NS257" s="20"/>
      <c r="NT257" s="20"/>
      <c r="NU257" s="20"/>
      <c r="NV257" s="20"/>
      <c r="NW257" s="20"/>
      <c r="NX257" s="20"/>
      <c r="NY257" s="20"/>
      <c r="NZ257" s="20"/>
      <c r="OA257" s="20"/>
      <c r="OB257" s="20"/>
      <c r="OC257" s="20"/>
      <c r="OD257" s="20"/>
      <c r="OE257" s="20"/>
      <c r="OF257" s="20"/>
      <c r="OG257" s="20"/>
      <c r="OH257" s="20"/>
      <c r="OI257" s="20"/>
      <c r="OJ257" s="20"/>
      <c r="OK257" s="20"/>
      <c r="OL257" s="20"/>
      <c r="OM257" s="20"/>
      <c r="ON257" s="20"/>
      <c r="OO257" s="20"/>
      <c r="OP257" s="20"/>
      <c r="OQ257" s="20"/>
      <c r="OR257" s="20"/>
      <c r="OS257" s="20"/>
      <c r="OT257" s="20"/>
      <c r="OU257" s="20"/>
      <c r="OV257" s="20"/>
      <c r="OW257" s="20"/>
      <c r="OX257" s="20"/>
      <c r="OY257" s="20"/>
      <c r="OZ257" s="20"/>
      <c r="PA257" s="20"/>
      <c r="PB257" s="20"/>
      <c r="PC257" s="20"/>
      <c r="PD257" s="20"/>
      <c r="PE257" s="20"/>
      <c r="PF257" s="20"/>
      <c r="PG257" s="20"/>
      <c r="PH257" s="20"/>
      <c r="PI257" s="20"/>
      <c r="PJ257" s="20"/>
      <c r="PK257" s="20"/>
      <c r="PL257" s="20"/>
      <c r="PM257" s="20"/>
      <c r="PN257" s="20"/>
      <c r="PO257" s="20"/>
      <c r="PP257" s="20"/>
      <c r="PQ257" s="20"/>
      <c r="PR257" s="20"/>
      <c r="PS257" s="20"/>
      <c r="PT257" s="20"/>
      <c r="PU257" s="20"/>
      <c r="PV257" s="20"/>
      <c r="PW257" s="20"/>
      <c r="PX257" s="20"/>
      <c r="PY257" s="20"/>
      <c r="PZ257" s="20"/>
      <c r="QA257" s="20"/>
      <c r="QB257" s="20"/>
      <c r="QC257" s="20"/>
      <c r="QD257" s="20"/>
      <c r="QE257" s="20"/>
      <c r="QF257" s="20"/>
      <c r="QG257" s="20"/>
      <c r="QH257" s="20"/>
      <c r="QI257" s="20"/>
      <c r="QJ257" s="20"/>
      <c r="QK257" s="20"/>
      <c r="QL257" s="20"/>
      <c r="QM257" s="20"/>
      <c r="QN257" s="20"/>
      <c r="QO257" s="20"/>
      <c r="QP257" s="20"/>
      <c r="QQ257" s="20"/>
      <c r="QR257" s="20"/>
      <c r="QS257" s="20"/>
      <c r="QT257" s="20"/>
      <c r="QU257" s="20"/>
      <c r="QV257" s="20"/>
      <c r="QW257" s="20"/>
      <c r="QX257" s="20"/>
      <c r="QY257" s="20"/>
      <c r="QZ257" s="20"/>
      <c r="RA257" s="20"/>
      <c r="RB257" s="20"/>
      <c r="RC257" s="20"/>
      <c r="RD257" s="20"/>
      <c r="RE257" s="20"/>
      <c r="RF257" s="20"/>
      <c r="RG257" s="20"/>
      <c r="RH257" s="20"/>
      <c r="RI257" s="20"/>
      <c r="RJ257" s="20"/>
      <c r="RK257" s="20"/>
      <c r="RL257" s="20"/>
      <c r="RM257" s="20"/>
      <c r="RN257" s="20"/>
      <c r="RO257" s="20"/>
      <c r="RP257" s="20"/>
      <c r="RQ257" s="20"/>
      <c r="RR257" s="20"/>
      <c r="RS257" s="20"/>
      <c r="RT257" s="20"/>
      <c r="RU257" s="20"/>
      <c r="RV257" s="20"/>
      <c r="RW257" s="20"/>
      <c r="RX257" s="20"/>
      <c r="RY257" s="20"/>
      <c r="RZ257" s="20"/>
      <c r="SA257" s="20"/>
      <c r="SB257" s="20"/>
      <c r="SC257" s="20"/>
      <c r="SD257" s="20"/>
      <c r="SE257" s="20"/>
      <c r="SF257" s="20"/>
      <c r="SG257" s="20"/>
      <c r="SH257" s="20"/>
      <c r="SI257" s="20"/>
      <c r="SJ257" s="20"/>
      <c r="SK257" s="20"/>
      <c r="SL257" s="20"/>
      <c r="SM257" s="20"/>
      <c r="SN257" s="20"/>
      <c r="SO257" s="20"/>
      <c r="SP257" s="20"/>
      <c r="SQ257" s="20"/>
      <c r="SR257" s="20"/>
      <c r="SS257" s="20"/>
      <c r="ST257" s="20"/>
      <c r="SU257" s="20"/>
      <c r="SV257" s="20"/>
      <c r="SW257" s="20"/>
      <c r="SX257" s="20"/>
      <c r="SY257" s="20"/>
      <c r="SZ257" s="20"/>
      <c r="TA257" s="20"/>
      <c r="TB257" s="20"/>
      <c r="TC257" s="20"/>
      <c r="TD257" s="20"/>
      <c r="TE257" s="20"/>
      <c r="TF257" s="20"/>
      <c r="TG257" s="20"/>
      <c r="TH257" s="20"/>
      <c r="TI257" s="20"/>
      <c r="TJ257" s="20"/>
      <c r="TK257" s="20"/>
      <c r="TL257" s="20"/>
      <c r="TM257" s="20"/>
      <c r="TN257" s="20"/>
      <c r="TO257" s="20"/>
      <c r="TP257" s="20"/>
      <c r="TQ257" s="20"/>
      <c r="TR257" s="20"/>
      <c r="TS257" s="20"/>
      <c r="TT257" s="20"/>
      <c r="TU257" s="20"/>
      <c r="TV257" s="20"/>
      <c r="TW257" s="20"/>
      <c r="TX257" s="20"/>
      <c r="TY257" s="20"/>
      <c r="TZ257" s="20"/>
      <c r="UA257" s="20"/>
      <c r="UB257" s="20"/>
      <c r="UC257" s="20"/>
      <c r="UD257" s="20"/>
      <c r="UE257" s="20"/>
      <c r="UF257" s="20"/>
      <c r="UG257" s="20"/>
      <c r="UH257" s="20"/>
      <c r="UI257" s="20"/>
      <c r="UJ257" s="20"/>
      <c r="UK257" s="20"/>
      <c r="UL257" s="20"/>
      <c r="UM257" s="20"/>
      <c r="UN257" s="20"/>
      <c r="UO257" s="20"/>
      <c r="UP257" s="20"/>
      <c r="UQ257" s="20"/>
      <c r="UR257" s="20"/>
      <c r="US257" s="20"/>
      <c r="UT257" s="20"/>
      <c r="UU257" s="20"/>
      <c r="UV257" s="20"/>
      <c r="UW257" s="20"/>
      <c r="UX257" s="20"/>
      <c r="UY257" s="20"/>
      <c r="UZ257" s="20"/>
      <c r="VA257" s="20"/>
      <c r="VB257" s="20"/>
      <c r="VC257" s="20"/>
      <c r="VD257" s="20"/>
      <c r="VE257" s="20"/>
      <c r="VF257" s="20"/>
      <c r="VG257" s="20"/>
      <c r="VH257" s="20"/>
      <c r="VI257" s="20"/>
      <c r="VJ257" s="20"/>
      <c r="VK257" s="20"/>
      <c r="VL257" s="20"/>
      <c r="VM257" s="20"/>
      <c r="VN257" s="20"/>
      <c r="VO257" s="20"/>
      <c r="VP257" s="20"/>
      <c r="VQ257" s="20"/>
      <c r="VR257" s="20"/>
      <c r="VS257" s="20"/>
      <c r="VT257" s="20"/>
      <c r="VU257" s="20"/>
      <c r="VV257" s="20"/>
      <c r="VW257" s="20"/>
      <c r="VX257" s="20"/>
      <c r="VY257" s="20"/>
      <c r="VZ257" s="20"/>
      <c r="WA257" s="20"/>
      <c r="WB257" s="20"/>
      <c r="WC257" s="20"/>
      <c r="WD257" s="20"/>
      <c r="WE257" s="20"/>
      <c r="WF257" s="20"/>
      <c r="WG257" s="20"/>
      <c r="WH257" s="20"/>
      <c r="WI257" s="20"/>
      <c r="WJ257" s="20"/>
      <c r="WK257" s="20"/>
      <c r="WL257" s="20"/>
      <c r="WM257" s="20"/>
      <c r="WN257" s="20"/>
      <c r="WO257" s="20"/>
      <c r="WP257" s="20"/>
      <c r="WQ257" s="20"/>
      <c r="WR257" s="20"/>
      <c r="WS257" s="20"/>
      <c r="WT257" s="20"/>
      <c r="WU257" s="20"/>
      <c r="WV257" s="20"/>
      <c r="WW257" s="20"/>
      <c r="WX257" s="20"/>
      <c r="WY257" s="20"/>
      <c r="WZ257" s="20"/>
      <c r="XA257" s="20"/>
      <c r="XB257" s="20"/>
      <c r="XC257" s="20"/>
      <c r="XD257" s="20"/>
      <c r="XE257" s="20"/>
      <c r="XF257" s="20"/>
      <c r="XG257" s="20"/>
      <c r="XH257" s="20"/>
      <c r="XI257" s="20"/>
      <c r="XJ257" s="20"/>
      <c r="XK257" s="20"/>
      <c r="XL257" s="20"/>
      <c r="XM257" s="20"/>
      <c r="XN257" s="20"/>
      <c r="XO257" s="20"/>
      <c r="XP257" s="20"/>
      <c r="XQ257" s="20"/>
      <c r="XR257" s="20"/>
      <c r="XS257" s="20"/>
      <c r="XT257" s="20"/>
      <c r="XU257" s="20"/>
      <c r="XV257" s="20"/>
      <c r="XW257" s="20"/>
      <c r="XX257" s="20"/>
      <c r="XY257" s="20"/>
      <c r="XZ257" s="20"/>
      <c r="YA257" s="20"/>
      <c r="YB257" s="20"/>
      <c r="YC257" s="20"/>
      <c r="YD257" s="20"/>
      <c r="YE257" s="20"/>
      <c r="YF257" s="20"/>
      <c r="YG257" s="20"/>
      <c r="YH257" s="20"/>
      <c r="YI257" s="20"/>
      <c r="YJ257" s="20"/>
      <c r="YK257" s="20"/>
      <c r="YL257" s="20"/>
      <c r="YM257" s="20"/>
      <c r="YN257" s="20"/>
      <c r="YO257" s="20"/>
      <c r="YP257" s="20"/>
      <c r="YQ257" s="20"/>
      <c r="YR257" s="20"/>
      <c r="YS257" s="20"/>
      <c r="YT257" s="20"/>
      <c r="YU257" s="20"/>
      <c r="YV257" s="20"/>
      <c r="YW257" s="20"/>
      <c r="YX257" s="20"/>
      <c r="YY257" s="20"/>
      <c r="YZ257" s="20"/>
      <c r="ZA257" s="20"/>
      <c r="ZB257" s="20"/>
      <c r="ZC257" s="20"/>
      <c r="ZD257" s="20"/>
      <c r="ZE257" s="20"/>
      <c r="ZF257" s="20"/>
      <c r="ZG257" s="20"/>
      <c r="ZH257" s="20"/>
      <c r="ZI257" s="20"/>
      <c r="ZJ257" s="20"/>
      <c r="ZK257" s="20"/>
      <c r="ZL257" s="20"/>
      <c r="ZM257" s="20"/>
      <c r="ZN257" s="20"/>
      <c r="ZO257" s="20"/>
      <c r="ZP257" s="20"/>
      <c r="ZQ257" s="20"/>
      <c r="ZR257" s="20"/>
      <c r="ZS257" s="20"/>
      <c r="ZT257" s="20"/>
      <c r="ZU257" s="20"/>
      <c r="ZV257" s="20"/>
      <c r="ZW257" s="20"/>
      <c r="ZX257" s="20"/>
      <c r="ZY257" s="20"/>
      <c r="ZZ257" s="20"/>
      <c r="AAA257" s="20"/>
      <c r="AAB257" s="20"/>
      <c r="AAC257" s="20"/>
      <c r="AAD257" s="20"/>
      <c r="AAE257" s="20"/>
      <c r="AAF257" s="20"/>
      <c r="AAG257" s="20"/>
      <c r="AAH257" s="20"/>
      <c r="AAI257" s="20"/>
      <c r="AAJ257" s="20"/>
      <c r="AAK257" s="20"/>
      <c r="AAL257" s="20"/>
      <c r="AAM257" s="20"/>
      <c r="AAN257" s="20"/>
      <c r="AAO257" s="20"/>
      <c r="AAP257" s="20"/>
      <c r="AAQ257" s="20"/>
      <c r="AAR257" s="20"/>
      <c r="AAS257" s="20"/>
      <c r="AAT257" s="20"/>
      <c r="AAU257" s="20"/>
      <c r="AAV257" s="20"/>
      <c r="AAW257" s="20"/>
      <c r="AAX257" s="20"/>
      <c r="AAY257" s="20"/>
      <c r="AAZ257" s="20"/>
      <c r="ABA257" s="20"/>
      <c r="ABB257" s="20"/>
      <c r="ABC257" s="20"/>
      <c r="ABD257" s="20"/>
      <c r="ABE257" s="20"/>
      <c r="ABF257" s="20"/>
      <c r="ABG257" s="20"/>
      <c r="ABH257" s="20"/>
      <c r="ABI257" s="20"/>
      <c r="ABJ257" s="20"/>
      <c r="ABK257" s="20"/>
      <c r="ABL257" s="20"/>
      <c r="ABM257" s="20"/>
      <c r="ABN257" s="20"/>
      <c r="ABO257" s="20"/>
      <c r="ABP257" s="20"/>
      <c r="ABQ257" s="20"/>
      <c r="ABR257" s="20"/>
      <c r="ABS257" s="20"/>
      <c r="ABT257" s="20"/>
      <c r="ABU257" s="20"/>
      <c r="ABV257" s="20"/>
      <c r="ABW257" s="20"/>
      <c r="ABX257" s="20"/>
      <c r="ABY257" s="20"/>
      <c r="ABZ257" s="20"/>
      <c r="ACA257" s="20"/>
      <c r="ACB257" s="20"/>
      <c r="ACC257" s="20"/>
      <c r="ACD257" s="20"/>
      <c r="ACE257" s="20"/>
      <c r="ACF257" s="20"/>
      <c r="ACG257" s="20"/>
      <c r="ACH257" s="20"/>
      <c r="ACI257" s="20"/>
      <c r="ACJ257" s="20"/>
      <c r="ACK257" s="20"/>
      <c r="ACL257" s="20"/>
      <c r="ACM257" s="20"/>
      <c r="ACN257" s="20"/>
      <c r="ACO257" s="20"/>
      <c r="ACP257" s="20"/>
      <c r="ACQ257" s="20"/>
      <c r="ACR257" s="20"/>
      <c r="ACS257" s="20"/>
      <c r="ACT257" s="20"/>
      <c r="ACU257" s="20"/>
      <c r="ACV257" s="20"/>
      <c r="ACW257" s="20"/>
      <c r="ACX257" s="20"/>
      <c r="ACY257" s="20"/>
      <c r="ACZ257" s="20"/>
      <c r="ADA257" s="20"/>
      <c r="ADB257" s="20"/>
      <c r="ADC257" s="20"/>
      <c r="ADD257" s="20"/>
      <c r="ADE257" s="20"/>
      <c r="ADF257" s="20"/>
      <c r="ADG257" s="20"/>
      <c r="ADH257" s="20"/>
      <c r="ADI257" s="20"/>
      <c r="ADJ257" s="20"/>
      <c r="ADK257" s="20"/>
      <c r="ADL257" s="20"/>
      <c r="ADM257" s="20"/>
      <c r="ADN257" s="20"/>
      <c r="ADO257" s="20"/>
      <c r="ADP257" s="20"/>
      <c r="ADQ257" s="20"/>
      <c r="ADR257" s="20"/>
      <c r="ADS257" s="20"/>
      <c r="ADT257" s="20"/>
      <c r="ADU257" s="20"/>
      <c r="ADV257" s="20"/>
      <c r="ADW257" s="20"/>
      <c r="ADX257" s="20"/>
      <c r="ADY257" s="20"/>
      <c r="ADZ257" s="20"/>
      <c r="AEA257" s="20"/>
      <c r="AEB257" s="20"/>
      <c r="AEC257" s="20"/>
      <c r="AED257" s="20"/>
      <c r="AEE257" s="20"/>
      <c r="AEF257" s="20"/>
      <c r="AEG257" s="20"/>
      <c r="AEH257" s="20"/>
      <c r="AEI257" s="20"/>
      <c r="AEJ257" s="20"/>
      <c r="AEK257" s="20"/>
      <c r="AEL257" s="20"/>
      <c r="AEM257" s="20"/>
      <c r="AEN257" s="20"/>
      <c r="AEO257" s="20"/>
      <c r="AEP257" s="20"/>
      <c r="AEQ257" s="20"/>
      <c r="AER257" s="20"/>
      <c r="AES257" s="20"/>
      <c r="AET257" s="20"/>
      <c r="AEU257" s="20"/>
      <c r="AEV257" s="20"/>
      <c r="AEW257" s="20"/>
      <c r="AEX257" s="20"/>
      <c r="AEY257" s="20"/>
      <c r="AEZ257" s="20"/>
      <c r="AFA257" s="20"/>
      <c r="AFB257" s="20"/>
      <c r="AFC257" s="20"/>
      <c r="AFD257" s="20"/>
      <c r="AFE257" s="20"/>
      <c r="AFF257" s="20"/>
      <c r="AFG257" s="20"/>
      <c r="AFH257" s="20"/>
      <c r="AFI257" s="20"/>
      <c r="AFJ257" s="20"/>
      <c r="AFK257" s="20"/>
      <c r="AFL257" s="20"/>
      <c r="AFM257" s="20"/>
      <c r="AFN257" s="20"/>
      <c r="AFO257" s="20"/>
      <c r="AFP257" s="20"/>
      <c r="AFQ257" s="20"/>
      <c r="AFR257" s="20"/>
      <c r="AFS257" s="20"/>
      <c r="AFT257" s="20"/>
      <c r="AFU257" s="20"/>
      <c r="AFV257" s="20"/>
      <c r="AFW257" s="20"/>
      <c r="AFX257" s="20"/>
      <c r="AFY257" s="20"/>
      <c r="AFZ257" s="20"/>
      <c r="AGA257" s="20"/>
      <c r="AGB257" s="20"/>
      <c r="AGC257" s="20"/>
      <c r="AGD257" s="20"/>
      <c r="AGE257" s="20"/>
      <c r="AGF257" s="20"/>
      <c r="AGG257" s="20"/>
      <c r="AGH257" s="20"/>
      <c r="AGI257" s="20"/>
      <c r="AGJ257" s="20"/>
      <c r="AGK257" s="20"/>
      <c r="AGL257" s="20"/>
      <c r="AGM257" s="20"/>
      <c r="AGN257" s="20"/>
      <c r="AGO257" s="20"/>
      <c r="AGP257" s="20"/>
      <c r="AGQ257" s="20"/>
      <c r="AGR257" s="20"/>
      <c r="AGS257" s="20"/>
      <c r="AGT257" s="20"/>
      <c r="AGU257" s="20"/>
      <c r="AGV257" s="20"/>
      <c r="AGW257" s="20"/>
      <c r="AGX257" s="20"/>
      <c r="AGY257" s="20"/>
      <c r="AGZ257" s="20"/>
      <c r="AHA257" s="20"/>
      <c r="AHB257" s="20"/>
      <c r="AHC257" s="20"/>
      <c r="AHD257" s="20"/>
      <c r="AHE257" s="20"/>
      <c r="AHF257" s="20"/>
      <c r="AHG257" s="20"/>
      <c r="AHH257" s="20"/>
      <c r="AHI257" s="20"/>
      <c r="AHJ257" s="20"/>
      <c r="AHK257" s="20"/>
      <c r="AHL257" s="20"/>
      <c r="AHM257" s="20"/>
      <c r="AHN257" s="20"/>
      <c r="AHO257" s="20"/>
      <c r="AHP257" s="20"/>
      <c r="AHQ257" s="20"/>
      <c r="AHR257" s="20"/>
      <c r="AHS257" s="20"/>
      <c r="AHT257" s="20"/>
      <c r="AHU257" s="20"/>
      <c r="AHV257" s="20"/>
      <c r="AHW257" s="20"/>
      <c r="AHX257" s="20"/>
      <c r="AHY257" s="20"/>
      <c r="AHZ257" s="20"/>
      <c r="AIA257" s="20"/>
      <c r="AIB257" s="20"/>
      <c r="AIC257" s="20"/>
      <c r="AID257" s="20"/>
      <c r="AIE257" s="20"/>
      <c r="AIF257" s="20"/>
      <c r="AIG257" s="20"/>
      <c r="AIH257" s="20"/>
      <c r="AII257" s="20"/>
      <c r="AIJ257" s="20"/>
      <c r="AIK257" s="20"/>
      <c r="AIL257" s="20"/>
      <c r="AIM257" s="20"/>
      <c r="AIN257" s="20"/>
      <c r="AIO257" s="20"/>
      <c r="AIP257" s="20"/>
      <c r="AIQ257" s="20"/>
      <c r="AIR257" s="20"/>
      <c r="AIS257" s="20"/>
      <c r="AIT257" s="20"/>
      <c r="AIU257" s="20"/>
      <c r="AIV257" s="20"/>
      <c r="AIW257" s="20"/>
      <c r="AIX257" s="20"/>
      <c r="AIY257" s="20"/>
      <c r="AIZ257" s="20"/>
      <c r="AJA257" s="20"/>
      <c r="AJB257" s="20"/>
      <c r="AJC257" s="20"/>
      <c r="AJD257" s="20"/>
      <c r="AJE257" s="20"/>
      <c r="AJF257" s="20"/>
      <c r="AJG257" s="20"/>
      <c r="AJH257" s="20"/>
      <c r="AJI257" s="20"/>
      <c r="AJJ257" s="20"/>
      <c r="AJK257" s="20"/>
      <c r="AJL257" s="20"/>
      <c r="AJM257" s="20"/>
      <c r="AJN257" s="20"/>
      <c r="AJO257" s="20"/>
      <c r="AJP257" s="20"/>
      <c r="AJQ257" s="20"/>
      <c r="AJR257" s="20"/>
      <c r="AJS257" s="20"/>
      <c r="AJT257" s="20"/>
      <c r="AJU257" s="20"/>
      <c r="AJV257" s="20"/>
      <c r="AJW257" s="20"/>
      <c r="AJX257" s="20"/>
      <c r="AJY257" s="20"/>
      <c r="AJZ257" s="20"/>
      <c r="AKA257" s="20"/>
      <c r="AKB257" s="20"/>
      <c r="AKC257" s="20"/>
      <c r="AKD257" s="20"/>
      <c r="AKE257" s="20"/>
      <c r="AKF257" s="20"/>
      <c r="AKG257" s="20"/>
      <c r="AKH257" s="20"/>
      <c r="AKI257" s="20"/>
      <c r="AKJ257" s="20"/>
      <c r="AKK257" s="20"/>
      <c r="AKL257" s="20"/>
      <c r="AKM257" s="20"/>
      <c r="AKN257" s="20"/>
      <c r="AKO257" s="20"/>
      <c r="AKP257" s="20"/>
      <c r="AKQ257" s="20"/>
      <c r="AKR257" s="20"/>
      <c r="AKS257" s="20"/>
      <c r="AKT257" s="20"/>
      <c r="AKU257" s="20"/>
      <c r="AKV257" s="20"/>
      <c r="AKW257" s="20"/>
      <c r="AKX257" s="20"/>
      <c r="AKY257" s="20"/>
      <c r="AKZ257" s="20"/>
      <c r="ALA257" s="20"/>
      <c r="ALB257" s="20"/>
      <c r="ALC257" s="20"/>
      <c r="ALD257" s="20"/>
      <c r="ALE257" s="20"/>
      <c r="ALF257" s="20"/>
      <c r="ALG257" s="20"/>
      <c r="ALH257" s="20"/>
      <c r="ALI257" s="20"/>
      <c r="ALJ257" s="20"/>
      <c r="ALK257" s="20"/>
      <c r="ALL257" s="20"/>
      <c r="ALM257" s="20"/>
      <c r="ALN257" s="20"/>
      <c r="ALO257" s="20"/>
      <c r="ALP257" s="20"/>
      <c r="ALQ257" s="20"/>
      <c r="ALR257" s="20"/>
      <c r="ALS257" s="20"/>
      <c r="ALT257" s="20"/>
      <c r="ALU257" s="20"/>
      <c r="ALV257" s="20"/>
      <c r="ALW257" s="20"/>
      <c r="ALX257" s="20"/>
      <c r="ALY257" s="20"/>
      <c r="ALZ257" s="20"/>
      <c r="AMA257" s="20"/>
      <c r="AMB257" s="20"/>
      <c r="AMC257" s="20"/>
      <c r="AMD257" s="20"/>
      <c r="AME257" s="20"/>
      <c r="AMF257" s="20"/>
      <c r="AMG257" s="20"/>
      <c r="AMH257" s="20"/>
      <c r="AMI257" s="20"/>
      <c r="AMJ257" s="20"/>
      <c r="AMK257" s="20"/>
      <c r="AML257" s="20"/>
      <c r="AMM257" s="20"/>
      <c r="AMN257" s="20"/>
      <c r="AMO257" s="20"/>
      <c r="AMP257" s="20"/>
      <c r="AMQ257" s="20"/>
      <c r="AMR257" s="20"/>
      <c r="AMS257" s="20"/>
      <c r="AMT257" s="20"/>
      <c r="AMU257" s="20"/>
      <c r="AMV257" s="20"/>
      <c r="AMW257" s="20"/>
      <c r="AMX257" s="20"/>
      <c r="AMY257" s="20"/>
      <c r="AMZ257" s="20"/>
      <c r="ANA257" s="20"/>
      <c r="ANB257" s="20"/>
      <c r="ANC257" s="20"/>
      <c r="AND257" s="20"/>
      <c r="ANE257" s="20"/>
      <c r="ANF257" s="20"/>
      <c r="ANG257" s="20"/>
      <c r="ANH257" s="20"/>
      <c r="ANI257" s="20"/>
      <c r="ANJ257" s="20"/>
      <c r="ANK257" s="20"/>
      <c r="ANL257" s="20"/>
      <c r="ANM257" s="20"/>
      <c r="ANN257" s="20"/>
      <c r="ANO257" s="20"/>
      <c r="ANP257" s="20"/>
      <c r="ANQ257" s="20"/>
      <c r="ANR257" s="20"/>
      <c r="ANS257" s="20"/>
      <c r="ANT257" s="20"/>
      <c r="ANU257" s="20"/>
      <c r="ANV257" s="20"/>
      <c r="ANW257" s="20"/>
      <c r="ANX257" s="20"/>
      <c r="ANY257" s="20"/>
      <c r="ANZ257" s="20"/>
      <c r="AOA257" s="20"/>
      <c r="AOB257" s="20"/>
      <c r="AOC257" s="20"/>
      <c r="AOD257" s="20"/>
      <c r="AOE257" s="20"/>
      <c r="AOF257" s="20"/>
      <c r="AOG257" s="20"/>
      <c r="AOH257" s="20"/>
      <c r="AOI257" s="20"/>
      <c r="AOJ257" s="20"/>
      <c r="AOK257" s="20"/>
      <c r="AOL257" s="20"/>
      <c r="AOM257" s="20"/>
      <c r="AON257" s="20"/>
      <c r="AOO257" s="20"/>
      <c r="AOP257" s="20"/>
      <c r="AOQ257" s="20"/>
      <c r="AOR257" s="20"/>
      <c r="AOS257" s="20"/>
      <c r="AOT257" s="20"/>
      <c r="AOU257" s="20"/>
      <c r="AOV257" s="20"/>
      <c r="AOW257" s="20"/>
      <c r="AOX257" s="20"/>
      <c r="AOY257" s="20"/>
      <c r="AOZ257" s="20"/>
      <c r="APA257" s="20"/>
      <c r="APB257" s="20"/>
      <c r="APC257" s="20"/>
      <c r="APD257" s="20"/>
      <c r="APE257" s="20"/>
      <c r="APF257" s="20"/>
      <c r="APG257" s="20"/>
      <c r="APH257" s="20"/>
      <c r="API257" s="20"/>
      <c r="APJ257" s="20"/>
      <c r="APK257" s="20"/>
      <c r="APL257" s="20"/>
      <c r="APM257" s="20"/>
      <c r="APN257" s="20"/>
      <c r="APO257" s="20"/>
      <c r="APP257" s="20"/>
      <c r="APQ257" s="20"/>
      <c r="APR257" s="20"/>
      <c r="APS257" s="20"/>
      <c r="APT257" s="20"/>
      <c r="APU257" s="20"/>
      <c r="APV257" s="20"/>
      <c r="APW257" s="20"/>
      <c r="APX257" s="20"/>
      <c r="APY257" s="20"/>
      <c r="APZ257" s="20"/>
      <c r="AQA257" s="20"/>
      <c r="AQB257" s="20"/>
      <c r="AQC257" s="20"/>
      <c r="AQD257" s="20"/>
      <c r="AQE257" s="20"/>
      <c r="AQF257" s="20"/>
      <c r="AQG257" s="20"/>
      <c r="AQH257" s="20"/>
      <c r="AQI257" s="20"/>
      <c r="AQJ257" s="20"/>
      <c r="AQK257" s="20"/>
      <c r="AQL257" s="20"/>
      <c r="AQM257" s="20"/>
      <c r="AQN257" s="20"/>
      <c r="AQO257" s="20"/>
      <c r="AQP257" s="20"/>
      <c r="AQQ257" s="20"/>
      <c r="AQR257" s="20"/>
      <c r="AQS257" s="20"/>
      <c r="AQT257" s="20"/>
      <c r="AQU257" s="20"/>
      <c r="AQV257" s="20"/>
      <c r="AQW257" s="20"/>
      <c r="AQX257" s="20"/>
      <c r="AQY257" s="20"/>
      <c r="AQZ257" s="20"/>
      <c r="ARA257" s="20"/>
      <c r="ARB257" s="20"/>
      <c r="ARC257" s="20"/>
      <c r="ARD257" s="20"/>
      <c r="ARE257" s="20"/>
      <c r="ARF257" s="20"/>
      <c r="ARG257" s="20"/>
      <c r="ARH257" s="20"/>
      <c r="ARI257" s="20"/>
      <c r="ARJ257" s="20"/>
      <c r="ARK257" s="20"/>
      <c r="ARL257" s="20"/>
      <c r="ARM257" s="20"/>
      <c r="ARN257" s="20"/>
      <c r="ARO257" s="20"/>
      <c r="ARP257" s="20"/>
      <c r="ARQ257" s="20"/>
      <c r="ARR257" s="20"/>
      <c r="ARS257" s="20"/>
      <c r="ART257" s="20"/>
      <c r="ARU257" s="20"/>
      <c r="ARV257" s="20"/>
      <c r="ARW257" s="20"/>
      <c r="ARX257" s="20"/>
      <c r="ARY257" s="20"/>
      <c r="ARZ257" s="20"/>
      <c r="ASA257" s="20"/>
      <c r="ASB257" s="20"/>
      <c r="ASC257" s="20"/>
      <c r="ASD257" s="20"/>
      <c r="ASE257" s="20"/>
      <c r="ASF257" s="20"/>
      <c r="ASG257" s="20"/>
      <c r="ASH257" s="20"/>
      <c r="ASI257" s="20"/>
      <c r="ASJ257" s="20"/>
      <c r="ASK257" s="20"/>
      <c r="ASL257" s="20"/>
      <c r="ASM257" s="20"/>
      <c r="ASN257" s="20"/>
      <c r="ASO257" s="20"/>
      <c r="ASP257" s="20"/>
      <c r="ASQ257" s="20"/>
      <c r="ASR257" s="20"/>
      <c r="ASS257" s="20"/>
      <c r="AST257" s="20"/>
      <c r="ASU257" s="20"/>
      <c r="ASV257" s="20"/>
      <c r="ASW257" s="20"/>
      <c r="ASX257" s="20"/>
      <c r="ASY257" s="20"/>
      <c r="ASZ257" s="20"/>
      <c r="ATA257" s="20"/>
      <c r="ATB257" s="20"/>
      <c r="ATC257" s="20"/>
      <c r="ATD257" s="20"/>
      <c r="ATE257" s="20"/>
      <c r="ATF257" s="20"/>
      <c r="ATG257" s="20"/>
      <c r="ATH257" s="20"/>
      <c r="ATI257" s="20"/>
      <c r="ATJ257" s="20"/>
      <c r="ATK257" s="20"/>
      <c r="ATL257" s="20"/>
      <c r="ATM257" s="20"/>
      <c r="ATN257" s="20"/>
      <c r="ATO257" s="20"/>
      <c r="ATP257" s="20"/>
      <c r="ATQ257" s="20"/>
      <c r="ATR257" s="20"/>
      <c r="ATS257" s="20"/>
      <c r="ATT257" s="20"/>
      <c r="ATU257" s="20"/>
      <c r="ATV257" s="20"/>
      <c r="ATW257" s="20"/>
      <c r="ATX257" s="20"/>
      <c r="ATY257" s="20"/>
      <c r="ATZ257" s="20"/>
      <c r="AUA257" s="20"/>
      <c r="AUB257" s="20"/>
      <c r="AUC257" s="20"/>
      <c r="AUD257" s="20"/>
      <c r="AUE257" s="20"/>
      <c r="AUF257" s="20"/>
      <c r="AUG257" s="20"/>
      <c r="AUH257" s="20"/>
      <c r="AUI257" s="20"/>
      <c r="AUJ257" s="20"/>
      <c r="AUK257" s="20"/>
      <c r="AUL257" s="20"/>
      <c r="AUM257" s="20"/>
      <c r="AUN257" s="20"/>
      <c r="AUO257" s="20"/>
      <c r="AUP257" s="20"/>
      <c r="AUQ257" s="20"/>
      <c r="AUR257" s="20"/>
      <c r="AUS257" s="20"/>
      <c r="AUT257" s="20"/>
      <c r="AUU257" s="20"/>
      <c r="AUV257" s="20"/>
      <c r="AUW257" s="20"/>
      <c r="AUX257" s="20"/>
      <c r="AUY257" s="20"/>
      <c r="AUZ257" s="20"/>
      <c r="AVA257" s="20"/>
      <c r="AVB257" s="20"/>
      <c r="AVC257" s="20"/>
      <c r="AVD257" s="20"/>
      <c r="AVE257" s="20"/>
      <c r="AVF257" s="20"/>
      <c r="AVG257" s="20"/>
      <c r="AVH257" s="20"/>
      <c r="AVI257" s="20"/>
      <c r="AVJ257" s="20"/>
      <c r="AVK257" s="20"/>
      <c r="AVL257" s="20"/>
      <c r="AVM257" s="20"/>
      <c r="AVN257" s="20"/>
      <c r="AVO257" s="20"/>
      <c r="AVP257" s="20"/>
      <c r="AVQ257" s="20"/>
      <c r="AVR257" s="20"/>
      <c r="AVS257" s="20"/>
      <c r="AVT257" s="20"/>
      <c r="AVU257" s="20"/>
      <c r="AVV257" s="20"/>
      <c r="AVW257" s="20"/>
      <c r="AVX257" s="20"/>
      <c r="AVY257" s="20"/>
      <c r="AVZ257" s="20"/>
      <c r="AWA257" s="20"/>
      <c r="AWB257" s="20"/>
      <c r="AWC257" s="20"/>
      <c r="AWD257" s="20"/>
      <c r="AWE257" s="20"/>
      <c r="AWF257" s="20"/>
      <c r="AWG257" s="20"/>
      <c r="AWH257" s="20"/>
      <c r="AWI257" s="20"/>
      <c r="AWJ257" s="20"/>
      <c r="AWK257" s="20"/>
      <c r="AWL257" s="20"/>
      <c r="AWM257" s="20"/>
      <c r="AWN257" s="20"/>
      <c r="AWO257" s="20"/>
      <c r="AWP257" s="20"/>
      <c r="AWQ257" s="20"/>
      <c r="AWR257" s="20"/>
      <c r="AWS257" s="20"/>
      <c r="AWT257" s="20"/>
      <c r="AWU257" s="20"/>
      <c r="AWV257" s="20"/>
      <c r="AWW257" s="20"/>
      <c r="AWX257" s="20"/>
      <c r="AWY257" s="20"/>
      <c r="AWZ257" s="20"/>
      <c r="AXA257" s="20"/>
      <c r="AXB257" s="20"/>
      <c r="AXC257" s="20"/>
      <c r="AXD257" s="20"/>
      <c r="AXE257" s="20"/>
      <c r="AXF257" s="20"/>
      <c r="AXG257" s="20"/>
      <c r="AXH257" s="20"/>
      <c r="AXI257" s="20"/>
      <c r="AXJ257" s="20"/>
      <c r="AXK257" s="20"/>
      <c r="AXL257" s="20"/>
      <c r="AXM257" s="20"/>
      <c r="AXN257" s="20"/>
      <c r="AXO257" s="20"/>
      <c r="AXP257" s="20"/>
      <c r="AXQ257" s="20"/>
      <c r="AXR257" s="20"/>
      <c r="AXS257" s="20"/>
      <c r="AXT257" s="20"/>
      <c r="AXU257" s="20"/>
      <c r="AXV257" s="20"/>
      <c r="AXW257" s="20"/>
      <c r="AXX257" s="20"/>
      <c r="AXY257" s="20"/>
      <c r="AXZ257" s="20"/>
      <c r="AYA257" s="20"/>
      <c r="AYB257" s="20"/>
      <c r="AYC257" s="20"/>
      <c r="AYD257" s="20"/>
      <c r="AYE257" s="20"/>
      <c r="AYF257" s="20"/>
      <c r="AYG257" s="20"/>
      <c r="AYH257" s="20"/>
      <c r="AYI257" s="20"/>
      <c r="AYJ257" s="20"/>
      <c r="AYK257" s="20"/>
      <c r="AYL257" s="20"/>
      <c r="AYM257" s="20"/>
      <c r="AYN257" s="20"/>
      <c r="AYO257" s="20"/>
      <c r="AYP257" s="20"/>
      <c r="AYQ257" s="20"/>
      <c r="AYR257" s="20"/>
      <c r="AYS257" s="20"/>
      <c r="AYT257" s="20"/>
      <c r="AYU257" s="20"/>
      <c r="AYV257" s="20"/>
      <c r="AYW257" s="20"/>
      <c r="AYX257" s="20"/>
      <c r="AYY257" s="20"/>
      <c r="AYZ257" s="20"/>
      <c r="AZA257" s="20"/>
      <c r="AZB257" s="20"/>
      <c r="AZC257" s="20"/>
      <c r="AZD257" s="20"/>
      <c r="AZE257" s="20"/>
      <c r="AZF257" s="20"/>
      <c r="AZG257" s="20"/>
      <c r="AZH257" s="20"/>
      <c r="AZI257" s="20"/>
      <c r="AZJ257" s="20"/>
      <c r="AZK257" s="20"/>
      <c r="AZL257" s="20"/>
      <c r="AZM257" s="20"/>
      <c r="AZN257" s="20"/>
      <c r="AZO257" s="20"/>
      <c r="AZP257" s="20"/>
      <c r="AZQ257" s="20"/>
      <c r="AZR257" s="20"/>
      <c r="AZS257" s="20"/>
      <c r="AZT257" s="20"/>
      <c r="AZU257" s="20"/>
      <c r="AZV257" s="20"/>
      <c r="AZW257" s="20"/>
      <c r="AZX257" s="20"/>
      <c r="AZY257" s="20"/>
      <c r="AZZ257" s="20"/>
      <c r="BAA257" s="20"/>
      <c r="BAB257" s="20"/>
      <c r="BAC257" s="20"/>
      <c r="BAD257" s="20"/>
      <c r="BAE257" s="20"/>
      <c r="BAF257" s="20"/>
      <c r="BAG257" s="20"/>
      <c r="BAH257" s="20"/>
      <c r="BAI257" s="20"/>
      <c r="BAJ257" s="20"/>
      <c r="BAK257" s="20"/>
      <c r="BAL257" s="20"/>
      <c r="BAM257" s="20"/>
      <c r="BAN257" s="20"/>
      <c r="BAO257" s="20"/>
      <c r="BAP257" s="20"/>
      <c r="BAQ257" s="20"/>
      <c r="BAR257" s="20"/>
      <c r="BAS257" s="20"/>
      <c r="BAT257" s="20"/>
      <c r="BAU257" s="20"/>
      <c r="BAV257" s="20"/>
      <c r="BAW257" s="20"/>
      <c r="BAX257" s="20"/>
      <c r="BAY257" s="20"/>
      <c r="BAZ257" s="20"/>
      <c r="BBA257" s="20"/>
      <c r="BBB257" s="20"/>
      <c r="BBC257" s="20"/>
      <c r="BBD257" s="20"/>
      <c r="BBE257" s="20"/>
      <c r="BBF257" s="20"/>
      <c r="BBG257" s="20"/>
      <c r="BBH257" s="20"/>
      <c r="BBI257" s="20"/>
      <c r="BBJ257" s="20"/>
      <c r="BBK257" s="20"/>
      <c r="BBL257" s="20"/>
      <c r="BBM257" s="20"/>
      <c r="BBN257" s="20"/>
      <c r="BBO257" s="20"/>
      <c r="BBP257" s="20"/>
      <c r="BBQ257" s="20"/>
      <c r="BBR257" s="20"/>
      <c r="BBS257" s="20"/>
      <c r="BBT257" s="20"/>
      <c r="BBU257" s="20"/>
      <c r="BBV257" s="20"/>
      <c r="BBW257" s="20"/>
      <c r="BBX257" s="20"/>
      <c r="BBY257" s="20"/>
      <c r="BBZ257" s="20"/>
      <c r="BCA257" s="20"/>
      <c r="BCB257" s="20"/>
      <c r="BCC257" s="20"/>
      <c r="BCD257" s="20"/>
      <c r="BCE257" s="20"/>
      <c r="BCF257" s="20"/>
      <c r="BCG257" s="20"/>
      <c r="BCH257" s="20"/>
      <c r="BCI257" s="20"/>
      <c r="BCJ257" s="20"/>
      <c r="BCK257" s="20"/>
      <c r="BCL257" s="20"/>
      <c r="BCM257" s="20"/>
      <c r="BCN257" s="20"/>
      <c r="BCO257" s="20"/>
      <c r="BCP257" s="20"/>
      <c r="BCQ257" s="20"/>
      <c r="BCR257" s="20"/>
      <c r="BCS257" s="20"/>
      <c r="BCT257" s="20"/>
      <c r="BCU257" s="20"/>
      <c r="BCV257" s="20"/>
      <c r="BCW257" s="20"/>
      <c r="BCX257" s="20"/>
      <c r="BCY257" s="20"/>
      <c r="BCZ257" s="20"/>
      <c r="BDA257" s="20"/>
      <c r="BDB257" s="20"/>
      <c r="BDC257" s="20"/>
      <c r="BDD257" s="20"/>
      <c r="BDE257" s="20"/>
      <c r="BDF257" s="20"/>
      <c r="BDG257" s="20"/>
      <c r="BDH257" s="20"/>
      <c r="BDI257" s="20"/>
      <c r="BDJ257" s="20"/>
      <c r="BDK257" s="20"/>
      <c r="BDL257" s="20"/>
      <c r="BDM257" s="20"/>
      <c r="BDN257" s="20"/>
      <c r="BDO257" s="20"/>
      <c r="BDP257" s="20"/>
      <c r="BDQ257" s="20"/>
      <c r="BDR257" s="20"/>
      <c r="BDS257" s="20"/>
      <c r="BDT257" s="20"/>
      <c r="BDU257" s="20"/>
      <c r="BDV257" s="20"/>
      <c r="BDW257" s="20"/>
      <c r="BDX257" s="20"/>
      <c r="BDY257" s="20"/>
      <c r="BDZ257" s="20"/>
      <c r="BEA257" s="20"/>
      <c r="BEB257" s="20"/>
      <c r="BEC257" s="20"/>
      <c r="BED257" s="20"/>
      <c r="BEE257" s="20"/>
      <c r="BEF257" s="20"/>
      <c r="BEG257" s="20"/>
      <c r="BEH257" s="20"/>
      <c r="BEI257" s="20"/>
      <c r="BEJ257" s="20"/>
      <c r="BEK257" s="20"/>
      <c r="BEL257" s="20"/>
      <c r="BEM257" s="20"/>
      <c r="BEN257" s="20"/>
      <c r="BEO257" s="20"/>
      <c r="BEP257" s="20"/>
      <c r="BEQ257" s="20"/>
      <c r="BER257" s="20"/>
      <c r="BES257" s="20"/>
      <c r="BET257" s="20"/>
      <c r="BEU257" s="20"/>
      <c r="BEV257" s="20"/>
      <c r="BEW257" s="20"/>
      <c r="BEX257" s="20"/>
      <c r="BEY257" s="20"/>
      <c r="BEZ257" s="20"/>
      <c r="BFA257" s="20"/>
      <c r="BFB257" s="20"/>
      <c r="BFC257" s="20"/>
      <c r="BFD257" s="20"/>
      <c r="BFE257" s="20"/>
      <c r="BFF257" s="20"/>
      <c r="BFG257" s="20"/>
      <c r="BFH257" s="20"/>
      <c r="BFI257" s="20"/>
      <c r="BFJ257" s="20"/>
      <c r="BFK257" s="20"/>
      <c r="BFL257" s="20"/>
      <c r="BFM257" s="20"/>
      <c r="BFN257" s="20"/>
      <c r="BFO257" s="20"/>
      <c r="BFP257" s="20"/>
      <c r="BFQ257" s="20"/>
      <c r="BFR257" s="20"/>
      <c r="BFS257" s="20"/>
      <c r="BFT257" s="20"/>
      <c r="BFU257" s="20"/>
      <c r="BFV257" s="20"/>
      <c r="BFW257" s="20"/>
      <c r="BFX257" s="20"/>
      <c r="BFY257" s="20"/>
      <c r="BFZ257" s="20"/>
      <c r="BGA257" s="20"/>
      <c r="BGB257" s="20"/>
      <c r="BGC257" s="20"/>
      <c r="BGD257" s="20"/>
      <c r="BGE257" s="20"/>
      <c r="BGF257" s="20"/>
      <c r="BGG257" s="20"/>
      <c r="BGH257" s="20"/>
      <c r="BGI257" s="20"/>
      <c r="BGJ257" s="20"/>
      <c r="BGK257" s="20"/>
      <c r="BGL257" s="20"/>
      <c r="BGM257" s="20"/>
      <c r="BGN257" s="20"/>
      <c r="BGO257" s="20"/>
      <c r="BGP257" s="20"/>
      <c r="BGQ257" s="20"/>
      <c r="BGR257" s="20"/>
      <c r="BGS257" s="20"/>
      <c r="BGT257" s="20"/>
      <c r="BGU257" s="20"/>
      <c r="BGV257" s="20"/>
      <c r="BGW257" s="20"/>
      <c r="BGX257" s="20"/>
      <c r="BGY257" s="20"/>
      <c r="BGZ257" s="20"/>
      <c r="BHA257" s="20"/>
      <c r="BHB257" s="20"/>
      <c r="BHC257" s="20"/>
      <c r="BHD257" s="20"/>
      <c r="BHE257" s="20"/>
      <c r="BHF257" s="20"/>
      <c r="BHG257" s="20"/>
      <c r="BHH257" s="20"/>
      <c r="BHI257" s="20"/>
      <c r="BHJ257" s="20"/>
      <c r="BHK257" s="20"/>
      <c r="BHL257" s="20"/>
      <c r="BHM257" s="20"/>
      <c r="BHN257" s="20"/>
      <c r="BHO257" s="20"/>
      <c r="BHP257" s="20"/>
      <c r="BHQ257" s="20"/>
      <c r="BHR257" s="20"/>
      <c r="BHS257" s="20"/>
      <c r="BHT257" s="20"/>
      <c r="BHU257" s="20"/>
      <c r="BHV257" s="20"/>
      <c r="BHW257" s="20"/>
      <c r="BHX257" s="20"/>
      <c r="BHY257" s="20"/>
      <c r="BHZ257" s="20"/>
      <c r="BIA257" s="20"/>
      <c r="BIB257" s="20"/>
      <c r="BIC257" s="20"/>
      <c r="BID257" s="20"/>
      <c r="BIE257" s="20"/>
      <c r="BIF257" s="20"/>
      <c r="BIG257" s="20"/>
      <c r="BIH257" s="20"/>
      <c r="BII257" s="20"/>
      <c r="BIJ257" s="20"/>
      <c r="BIK257" s="20"/>
      <c r="BIL257" s="20"/>
      <c r="BIM257" s="20"/>
      <c r="BIN257" s="20"/>
      <c r="BIO257" s="20"/>
      <c r="BIP257" s="20"/>
      <c r="BIQ257" s="20"/>
      <c r="BIR257" s="20"/>
      <c r="BIS257" s="20"/>
      <c r="BIT257" s="20"/>
      <c r="BIU257" s="20"/>
      <c r="BIV257" s="20"/>
      <c r="BIW257" s="20"/>
      <c r="BIX257" s="20"/>
      <c r="BIY257" s="20"/>
      <c r="BIZ257" s="20"/>
      <c r="BJA257" s="20"/>
      <c r="BJB257" s="20"/>
      <c r="BJC257" s="20"/>
      <c r="BJD257" s="20"/>
      <c r="BJE257" s="20"/>
      <c r="BJF257" s="20"/>
      <c r="BJG257" s="20"/>
      <c r="BJH257" s="20"/>
      <c r="BJI257" s="20"/>
      <c r="BJJ257" s="20"/>
      <c r="BJK257" s="20"/>
      <c r="BJL257" s="20"/>
      <c r="BJM257" s="20"/>
      <c r="BJN257" s="20"/>
      <c r="BJO257" s="20"/>
      <c r="BJP257" s="20"/>
      <c r="BJQ257" s="20"/>
      <c r="BJR257" s="20"/>
      <c r="BJS257" s="20"/>
      <c r="BJT257" s="20"/>
      <c r="BJU257" s="20"/>
      <c r="BJV257" s="20"/>
      <c r="BJW257" s="20"/>
      <c r="BJX257" s="20"/>
      <c r="BJY257" s="20"/>
      <c r="BJZ257" s="20"/>
      <c r="BKA257" s="20"/>
      <c r="BKB257" s="20"/>
      <c r="BKC257" s="20"/>
      <c r="BKD257" s="20"/>
      <c r="BKE257" s="20"/>
      <c r="BKF257" s="20"/>
      <c r="BKG257" s="20"/>
      <c r="BKH257" s="20"/>
      <c r="BKI257" s="20"/>
      <c r="BKJ257" s="20"/>
      <c r="BKK257" s="20"/>
      <c r="BKL257" s="20"/>
      <c r="BKM257" s="20"/>
      <c r="BKN257" s="20"/>
      <c r="BKO257" s="20"/>
      <c r="BKP257" s="20"/>
      <c r="BKQ257" s="20"/>
      <c r="BKR257" s="20"/>
      <c r="BKS257" s="20"/>
      <c r="BKT257" s="20"/>
      <c r="BKU257" s="20"/>
      <c r="BKV257" s="20"/>
      <c r="BKW257" s="20"/>
      <c r="BKX257" s="20"/>
      <c r="BKY257" s="20"/>
      <c r="BKZ257" s="20"/>
      <c r="BLA257" s="20"/>
      <c r="BLB257" s="20"/>
      <c r="BLC257" s="20"/>
      <c r="BLD257" s="20"/>
      <c r="BLE257" s="20"/>
      <c r="BLF257" s="20"/>
      <c r="BLG257" s="20"/>
      <c r="BLH257" s="20"/>
      <c r="BLI257" s="20"/>
      <c r="BLJ257" s="20"/>
      <c r="BLK257" s="20"/>
      <c r="BLL257" s="20"/>
      <c r="BLM257" s="20"/>
      <c r="BLN257" s="20"/>
      <c r="BLO257" s="20"/>
      <c r="BLP257" s="20"/>
      <c r="BLQ257" s="20"/>
      <c r="BLR257" s="20"/>
      <c r="BLS257" s="20"/>
      <c r="BLT257" s="20"/>
      <c r="BLU257" s="20"/>
      <c r="BLV257" s="20"/>
      <c r="BLW257" s="20"/>
      <c r="BLX257" s="20"/>
      <c r="BLY257" s="20"/>
      <c r="BLZ257" s="20"/>
      <c r="BMA257" s="20"/>
      <c r="BMB257" s="20"/>
      <c r="BMC257" s="20"/>
      <c r="BMD257" s="20"/>
      <c r="BME257" s="20"/>
      <c r="BMF257" s="20"/>
      <c r="BMG257" s="20"/>
      <c r="BMH257" s="20"/>
      <c r="BMI257" s="20"/>
      <c r="BMJ257" s="20"/>
      <c r="BMK257" s="20"/>
      <c r="BML257" s="20"/>
      <c r="BMM257" s="20"/>
      <c r="BMN257" s="20"/>
      <c r="BMO257" s="20"/>
      <c r="BMP257" s="20"/>
      <c r="BMQ257" s="20"/>
      <c r="BMR257" s="20"/>
      <c r="BMS257" s="20"/>
      <c r="BMT257" s="20"/>
      <c r="BMU257" s="20"/>
      <c r="BMV257" s="20"/>
      <c r="BMW257" s="20"/>
      <c r="BMX257" s="20"/>
      <c r="BMY257" s="20"/>
      <c r="BMZ257" s="20"/>
      <c r="BNA257" s="20"/>
      <c r="BNB257" s="20"/>
      <c r="BNC257" s="20"/>
      <c r="BND257" s="20"/>
      <c r="BNE257" s="20"/>
      <c r="BNF257" s="20"/>
      <c r="BNG257" s="20"/>
      <c r="BNH257" s="20"/>
      <c r="BNI257" s="20"/>
      <c r="BNJ257" s="20"/>
      <c r="BNK257" s="20"/>
      <c r="BNL257" s="20"/>
      <c r="BNM257" s="20"/>
      <c r="BNN257" s="20"/>
      <c r="BNO257" s="20"/>
      <c r="BNP257" s="20"/>
      <c r="BNQ257" s="20"/>
      <c r="BNR257" s="20"/>
      <c r="BNS257" s="20"/>
      <c r="BNT257" s="20"/>
      <c r="BNU257" s="20"/>
      <c r="BNV257" s="20"/>
      <c r="BNW257" s="20"/>
      <c r="BNX257" s="20"/>
      <c r="BNY257" s="20"/>
      <c r="BNZ257" s="20"/>
      <c r="BOA257" s="20"/>
      <c r="BOB257" s="20"/>
      <c r="BOC257" s="20"/>
      <c r="BOD257" s="20"/>
      <c r="BOE257" s="20"/>
      <c r="BOF257" s="20"/>
      <c r="BOG257" s="20"/>
      <c r="BOH257" s="20"/>
      <c r="BOI257" s="20"/>
      <c r="BOJ257" s="20"/>
      <c r="BOK257" s="20"/>
      <c r="BOL257" s="20"/>
      <c r="BOM257" s="20"/>
      <c r="BON257" s="20"/>
      <c r="BOO257" s="20"/>
      <c r="BOP257" s="20"/>
      <c r="BOQ257" s="20"/>
      <c r="BOR257" s="20"/>
      <c r="BOS257" s="20"/>
      <c r="BOT257" s="20"/>
      <c r="BOU257" s="20"/>
      <c r="BOV257" s="20"/>
      <c r="BOW257" s="20"/>
      <c r="BOX257" s="20"/>
      <c r="BOY257" s="20"/>
      <c r="BOZ257" s="20"/>
      <c r="BPA257" s="20"/>
      <c r="BPB257" s="20"/>
      <c r="BPC257" s="20"/>
      <c r="BPD257" s="20"/>
      <c r="BPE257" s="20"/>
      <c r="BPF257" s="20"/>
      <c r="BPG257" s="20"/>
      <c r="BPH257" s="20"/>
      <c r="BPI257" s="20"/>
      <c r="BPJ257" s="20"/>
      <c r="BPK257" s="20"/>
      <c r="BPL257" s="20"/>
      <c r="BPM257" s="20"/>
      <c r="BPN257" s="20"/>
      <c r="BPO257" s="20"/>
      <c r="BPP257" s="20"/>
      <c r="BPQ257" s="20"/>
      <c r="BPR257" s="20"/>
      <c r="BPS257" s="20"/>
      <c r="BPT257" s="20"/>
      <c r="BPU257" s="20"/>
      <c r="BPV257" s="20"/>
      <c r="BPW257" s="20"/>
      <c r="BPX257" s="20"/>
      <c r="BPY257" s="20"/>
      <c r="BPZ257" s="20"/>
      <c r="BQA257" s="20"/>
      <c r="BQB257" s="20"/>
      <c r="BQC257" s="20"/>
      <c r="BQD257" s="20"/>
      <c r="BQE257" s="20"/>
      <c r="BQF257" s="20"/>
      <c r="BQG257" s="20"/>
      <c r="BQH257" s="20"/>
      <c r="BQI257" s="20"/>
      <c r="BQJ257" s="20"/>
      <c r="BQK257" s="20"/>
      <c r="BQL257" s="20"/>
      <c r="BQM257" s="20"/>
      <c r="BQN257" s="20"/>
      <c r="BQO257" s="20"/>
      <c r="BQP257" s="20"/>
      <c r="BQQ257" s="20"/>
      <c r="BQR257" s="20"/>
      <c r="BQS257" s="20"/>
      <c r="BQT257" s="20"/>
      <c r="BQU257" s="20"/>
      <c r="BQV257" s="20"/>
      <c r="BQW257" s="20"/>
      <c r="BQX257" s="20"/>
      <c r="BQY257" s="20"/>
      <c r="BQZ257" s="20"/>
      <c r="BRA257" s="20"/>
      <c r="BRB257" s="20"/>
      <c r="BRC257" s="20"/>
      <c r="BRD257" s="20"/>
      <c r="BRE257" s="20"/>
      <c r="BRF257" s="20"/>
      <c r="BRG257" s="20"/>
      <c r="BRH257" s="20"/>
      <c r="BRI257" s="20"/>
      <c r="BRJ257" s="20"/>
      <c r="BRK257" s="20"/>
      <c r="BRL257" s="20"/>
      <c r="BRM257" s="20"/>
      <c r="BRN257" s="20"/>
      <c r="BRO257" s="20"/>
      <c r="BRP257" s="20"/>
      <c r="BRQ257" s="20"/>
      <c r="BRR257" s="20"/>
      <c r="BRS257" s="20"/>
      <c r="BRT257" s="20"/>
      <c r="BRU257" s="20"/>
      <c r="BRV257" s="20"/>
      <c r="BRW257" s="20"/>
      <c r="BRX257" s="20"/>
      <c r="BRY257" s="20"/>
      <c r="BRZ257" s="20"/>
      <c r="BSA257" s="20"/>
      <c r="BSB257" s="20"/>
      <c r="BSC257" s="20"/>
      <c r="BSD257" s="20"/>
      <c r="BSE257" s="20"/>
      <c r="BSF257" s="20"/>
      <c r="BSG257" s="20"/>
      <c r="BSH257" s="20"/>
      <c r="BSI257" s="20"/>
      <c r="BSJ257" s="20"/>
      <c r="BSK257" s="20"/>
      <c r="BSL257" s="20"/>
      <c r="BSM257" s="20"/>
      <c r="BSN257" s="20"/>
      <c r="BSO257" s="20"/>
      <c r="BSP257" s="20"/>
      <c r="BSQ257" s="20"/>
      <c r="BSR257" s="20"/>
      <c r="BSS257" s="20"/>
      <c r="BST257" s="20"/>
      <c r="BSU257" s="20"/>
      <c r="BSV257" s="20"/>
      <c r="BSW257" s="20"/>
      <c r="BSX257" s="20"/>
      <c r="BSY257" s="20"/>
      <c r="BSZ257" s="20"/>
      <c r="BTA257" s="20"/>
      <c r="BTB257" s="20"/>
      <c r="BTC257" s="20"/>
      <c r="BTD257" s="20"/>
      <c r="BTE257" s="20"/>
      <c r="BTF257" s="20"/>
      <c r="BTG257" s="20"/>
      <c r="BTH257" s="20"/>
      <c r="BTI257" s="20"/>
      <c r="BTJ257" s="20"/>
      <c r="BTK257" s="20"/>
      <c r="BTL257" s="20"/>
      <c r="BTM257" s="20"/>
      <c r="BTN257" s="20"/>
      <c r="BTO257" s="20"/>
      <c r="BTP257" s="20"/>
      <c r="BTQ257" s="20"/>
      <c r="BTR257" s="20"/>
      <c r="BTS257" s="20"/>
      <c r="BTT257" s="20"/>
      <c r="BTU257" s="20"/>
      <c r="BTV257" s="20"/>
      <c r="BTW257" s="20"/>
      <c r="BTX257" s="20"/>
      <c r="BTY257" s="20"/>
      <c r="BTZ257" s="20"/>
      <c r="BUA257" s="20"/>
      <c r="BUB257" s="20"/>
      <c r="BUC257" s="20"/>
      <c r="BUD257" s="20"/>
      <c r="BUE257" s="20"/>
      <c r="BUF257" s="20"/>
      <c r="BUG257" s="20"/>
      <c r="BUH257" s="20"/>
      <c r="BUI257" s="20"/>
      <c r="BUJ257" s="20"/>
      <c r="BUK257" s="20"/>
      <c r="BUL257" s="20"/>
      <c r="BUM257" s="20"/>
      <c r="BUN257" s="20"/>
      <c r="BUO257" s="20"/>
      <c r="BUP257" s="20"/>
      <c r="BUQ257" s="20"/>
      <c r="BUR257" s="20"/>
      <c r="BUS257" s="20"/>
      <c r="BUT257" s="20"/>
      <c r="BUU257" s="20"/>
      <c r="BUV257" s="20"/>
      <c r="BUW257" s="20"/>
      <c r="BUX257" s="20"/>
      <c r="BUY257" s="20"/>
      <c r="BUZ257" s="20"/>
      <c r="BVA257" s="20"/>
      <c r="BVB257" s="20"/>
      <c r="BVC257" s="20"/>
      <c r="BVD257" s="20"/>
      <c r="BVE257" s="20"/>
      <c r="BVF257" s="20"/>
      <c r="BVG257" s="20"/>
      <c r="BVH257" s="20"/>
      <c r="BVI257" s="20"/>
      <c r="BVJ257" s="20"/>
      <c r="BVK257" s="20"/>
      <c r="BVL257" s="20"/>
      <c r="BVM257" s="20"/>
      <c r="BVN257" s="20"/>
      <c r="BVO257" s="20"/>
      <c r="BVP257" s="20"/>
      <c r="BVQ257" s="20"/>
      <c r="BVR257" s="20"/>
      <c r="BVS257" s="20"/>
      <c r="BVT257" s="20"/>
      <c r="BVU257" s="20"/>
      <c r="BVV257" s="20"/>
      <c r="BVW257" s="20"/>
      <c r="BVX257" s="20"/>
      <c r="BVY257" s="20"/>
      <c r="BVZ257" s="20"/>
      <c r="BWA257" s="20"/>
      <c r="BWB257" s="20"/>
      <c r="BWC257" s="20"/>
      <c r="BWD257" s="20"/>
      <c r="BWE257" s="20"/>
      <c r="BWF257" s="20"/>
      <c r="BWG257" s="20"/>
      <c r="BWH257" s="20"/>
      <c r="BWI257" s="20"/>
      <c r="BWJ257" s="20"/>
      <c r="BWK257" s="20"/>
      <c r="BWL257" s="20"/>
      <c r="BWM257" s="20"/>
      <c r="BWN257" s="20"/>
      <c r="BWO257" s="20"/>
      <c r="BWP257" s="20"/>
      <c r="BWQ257" s="20"/>
      <c r="BWR257" s="20"/>
      <c r="BWS257" s="20"/>
      <c r="BWT257" s="20"/>
      <c r="BWU257" s="20"/>
      <c r="BWV257" s="20"/>
      <c r="BWW257" s="20"/>
      <c r="BWX257" s="20"/>
      <c r="BWY257" s="20"/>
      <c r="BWZ257" s="20"/>
      <c r="BXA257" s="20"/>
      <c r="BXB257" s="20"/>
      <c r="BXC257" s="20"/>
      <c r="BXD257" s="20"/>
      <c r="BXE257" s="20"/>
      <c r="BXF257" s="20"/>
      <c r="BXG257" s="20"/>
      <c r="BXH257" s="20"/>
      <c r="BXI257" s="20"/>
      <c r="BXJ257" s="20"/>
      <c r="BXK257" s="20"/>
      <c r="BXL257" s="20"/>
      <c r="BXM257" s="20"/>
      <c r="BXN257" s="20"/>
      <c r="BXO257" s="20"/>
      <c r="BXP257" s="20"/>
      <c r="BXQ257" s="20"/>
      <c r="BXR257" s="20"/>
      <c r="BXS257" s="20"/>
      <c r="BXT257" s="20"/>
      <c r="BXU257" s="20"/>
      <c r="BXV257" s="20"/>
      <c r="BXW257" s="20"/>
      <c r="BXX257" s="20"/>
      <c r="BXY257" s="20"/>
      <c r="BXZ257" s="20"/>
      <c r="BYA257" s="20"/>
      <c r="BYB257" s="20"/>
      <c r="BYC257" s="20"/>
      <c r="BYD257" s="20"/>
      <c r="BYE257" s="20"/>
      <c r="BYF257" s="20"/>
      <c r="BYG257" s="20"/>
      <c r="BYH257" s="20"/>
      <c r="BYI257" s="20"/>
      <c r="BYJ257" s="20"/>
      <c r="BYK257" s="20"/>
      <c r="BYL257" s="20"/>
      <c r="BYM257" s="20"/>
      <c r="BYN257" s="20"/>
      <c r="BYO257" s="20"/>
      <c r="BYP257" s="20"/>
      <c r="BYQ257" s="20"/>
      <c r="BYR257" s="20"/>
      <c r="BYS257" s="20"/>
      <c r="BYT257" s="20"/>
      <c r="BYU257" s="20"/>
      <c r="BYV257" s="20"/>
      <c r="BYW257" s="20"/>
      <c r="BYX257" s="20"/>
      <c r="BYY257" s="20"/>
      <c r="BYZ257" s="20"/>
      <c r="BZA257" s="20"/>
      <c r="BZB257" s="20"/>
      <c r="BZC257" s="20"/>
      <c r="BZD257" s="20"/>
      <c r="BZE257" s="20"/>
      <c r="BZF257" s="20"/>
      <c r="BZG257" s="20"/>
      <c r="BZH257" s="20"/>
      <c r="BZI257" s="20"/>
      <c r="BZJ257" s="20"/>
      <c r="BZK257" s="20"/>
      <c r="BZL257" s="20"/>
      <c r="BZM257" s="20"/>
      <c r="BZN257" s="20"/>
      <c r="BZO257" s="20"/>
      <c r="BZP257" s="20"/>
      <c r="BZQ257" s="20"/>
      <c r="BZR257" s="20"/>
      <c r="BZS257" s="20"/>
      <c r="BZT257" s="20"/>
      <c r="BZU257" s="20"/>
      <c r="BZV257" s="20"/>
      <c r="BZW257" s="20"/>
      <c r="BZX257" s="20"/>
      <c r="BZY257" s="20"/>
      <c r="BZZ257" s="20"/>
      <c r="CAA257" s="20"/>
      <c r="CAB257" s="20"/>
      <c r="CAC257" s="20"/>
      <c r="CAD257" s="20"/>
      <c r="CAE257" s="20"/>
      <c r="CAF257" s="20"/>
      <c r="CAG257" s="20"/>
      <c r="CAH257" s="20"/>
      <c r="CAI257" s="20"/>
      <c r="CAJ257" s="20"/>
      <c r="CAK257" s="20"/>
      <c r="CAL257" s="20"/>
      <c r="CAM257" s="20"/>
      <c r="CAN257" s="20"/>
      <c r="CAO257" s="20"/>
      <c r="CAP257" s="20"/>
      <c r="CAQ257" s="20"/>
      <c r="CAR257" s="20"/>
      <c r="CAS257" s="20"/>
      <c r="CAT257" s="20"/>
      <c r="CAU257" s="20"/>
      <c r="CAV257" s="20"/>
      <c r="CAW257" s="20"/>
      <c r="CAX257" s="20"/>
      <c r="CAY257" s="20"/>
      <c r="CAZ257" s="20"/>
      <c r="CBA257" s="20"/>
      <c r="CBB257" s="20"/>
      <c r="CBC257" s="20"/>
      <c r="CBD257" s="20"/>
      <c r="CBE257" s="20"/>
      <c r="CBF257" s="20"/>
      <c r="CBG257" s="20"/>
      <c r="CBH257" s="20"/>
      <c r="CBI257" s="20"/>
      <c r="CBJ257" s="20"/>
      <c r="CBK257" s="20"/>
      <c r="CBL257" s="20"/>
      <c r="CBM257" s="20"/>
      <c r="CBN257" s="20"/>
      <c r="CBO257" s="20"/>
      <c r="CBP257" s="20"/>
      <c r="CBQ257" s="20"/>
      <c r="CBR257" s="20"/>
      <c r="CBS257" s="20"/>
      <c r="CBT257" s="20"/>
      <c r="CBU257" s="20"/>
      <c r="CBV257" s="20"/>
      <c r="CBW257" s="20"/>
      <c r="CBX257" s="20"/>
      <c r="CBY257" s="20"/>
      <c r="CBZ257" s="20"/>
      <c r="CCA257" s="20"/>
      <c r="CCB257" s="20"/>
      <c r="CCC257" s="20"/>
      <c r="CCD257" s="20"/>
      <c r="CCE257" s="20"/>
      <c r="CCF257" s="20"/>
      <c r="CCG257" s="20"/>
      <c r="CCH257" s="20"/>
      <c r="CCI257" s="20"/>
      <c r="CCJ257" s="20"/>
      <c r="CCK257" s="20"/>
      <c r="CCL257" s="20"/>
      <c r="CCM257" s="20"/>
      <c r="CCN257" s="20"/>
      <c r="CCO257" s="20"/>
      <c r="CCP257" s="20"/>
      <c r="CCQ257" s="20"/>
      <c r="CCR257" s="20"/>
      <c r="CCS257" s="20"/>
      <c r="CCT257" s="20"/>
      <c r="CCU257" s="20"/>
      <c r="CCV257" s="20"/>
      <c r="CCW257" s="20"/>
      <c r="CCX257" s="20"/>
      <c r="CCY257" s="20"/>
      <c r="CCZ257" s="20"/>
      <c r="CDA257" s="20"/>
      <c r="CDB257" s="20"/>
      <c r="CDC257" s="20"/>
      <c r="CDD257" s="20"/>
      <c r="CDE257" s="20"/>
      <c r="CDF257" s="20"/>
      <c r="CDG257" s="20"/>
      <c r="CDH257" s="20"/>
      <c r="CDI257" s="20"/>
      <c r="CDJ257" s="20"/>
      <c r="CDK257" s="20"/>
      <c r="CDL257" s="20"/>
      <c r="CDM257" s="20"/>
      <c r="CDN257" s="20"/>
      <c r="CDO257" s="20"/>
      <c r="CDP257" s="20"/>
      <c r="CDQ257" s="20"/>
      <c r="CDR257" s="20"/>
      <c r="CDS257" s="20"/>
      <c r="CDT257" s="20"/>
      <c r="CDU257" s="20"/>
      <c r="CDV257" s="20"/>
      <c r="CDW257" s="20"/>
      <c r="CDX257" s="20"/>
      <c r="CDY257" s="20"/>
      <c r="CDZ257" s="20"/>
      <c r="CEA257" s="20"/>
      <c r="CEB257" s="20"/>
      <c r="CEC257" s="20"/>
      <c r="CED257" s="20"/>
      <c r="CEE257" s="20"/>
      <c r="CEF257" s="20"/>
      <c r="CEG257" s="20"/>
      <c r="CEH257" s="20"/>
      <c r="CEI257" s="20"/>
      <c r="CEJ257" s="20"/>
      <c r="CEK257" s="20"/>
      <c r="CEL257" s="20"/>
      <c r="CEM257" s="20"/>
      <c r="CEN257" s="20"/>
      <c r="CEO257" s="20"/>
      <c r="CEP257" s="20"/>
      <c r="CEQ257" s="20"/>
      <c r="CER257" s="20"/>
      <c r="CES257" s="20"/>
      <c r="CET257" s="20"/>
      <c r="CEU257" s="20"/>
      <c r="CEV257" s="20"/>
      <c r="CEW257" s="20"/>
      <c r="CEX257" s="20"/>
      <c r="CEY257" s="20"/>
      <c r="CEZ257" s="20"/>
      <c r="CFA257" s="20"/>
      <c r="CFB257" s="20"/>
      <c r="CFC257" s="20"/>
      <c r="CFD257" s="20"/>
      <c r="CFE257" s="20"/>
      <c r="CFF257" s="20"/>
      <c r="CFG257" s="20"/>
      <c r="CFH257" s="20"/>
      <c r="CFI257" s="20"/>
      <c r="CFJ257" s="20"/>
      <c r="CFK257" s="20"/>
      <c r="CFL257" s="20"/>
      <c r="CFM257" s="20"/>
      <c r="CFN257" s="20"/>
      <c r="CFO257" s="20"/>
      <c r="CFP257" s="20"/>
      <c r="CFQ257" s="20"/>
      <c r="CFR257" s="20"/>
      <c r="CFS257" s="20"/>
      <c r="CFT257" s="20"/>
      <c r="CFU257" s="20"/>
      <c r="CFV257" s="20"/>
      <c r="CFW257" s="20"/>
      <c r="CFX257" s="20"/>
      <c r="CFY257" s="20"/>
      <c r="CFZ257" s="20"/>
      <c r="CGA257" s="20"/>
      <c r="CGB257" s="20"/>
      <c r="CGC257" s="20"/>
      <c r="CGD257" s="20"/>
      <c r="CGE257" s="20"/>
      <c r="CGF257" s="20"/>
      <c r="CGG257" s="20"/>
      <c r="CGH257" s="20"/>
      <c r="CGI257" s="20"/>
      <c r="CGJ257" s="20"/>
      <c r="CGK257" s="20"/>
      <c r="CGL257" s="20"/>
      <c r="CGM257" s="20"/>
      <c r="CGN257" s="20"/>
      <c r="CGO257" s="20"/>
      <c r="CGP257" s="20"/>
      <c r="CGQ257" s="20"/>
      <c r="CGR257" s="20"/>
      <c r="CGS257" s="20"/>
      <c r="CGT257" s="20"/>
      <c r="CGU257" s="20"/>
      <c r="CGV257" s="20"/>
      <c r="CGW257" s="20"/>
      <c r="CGX257" s="20"/>
      <c r="CGY257" s="20"/>
      <c r="CGZ257" s="20"/>
      <c r="CHA257" s="20"/>
      <c r="CHB257" s="20"/>
      <c r="CHC257" s="20"/>
      <c r="CHD257" s="20"/>
      <c r="CHE257" s="20"/>
      <c r="CHF257" s="20"/>
      <c r="CHG257" s="20"/>
      <c r="CHH257" s="20"/>
      <c r="CHI257" s="20"/>
      <c r="CHJ257" s="20"/>
      <c r="CHK257" s="20"/>
      <c r="CHL257" s="20"/>
      <c r="CHM257" s="20"/>
      <c r="CHN257" s="20"/>
      <c r="CHO257" s="20"/>
      <c r="CHP257" s="20"/>
      <c r="CHQ257" s="20"/>
      <c r="CHR257" s="20"/>
      <c r="CHS257" s="20"/>
      <c r="CHT257" s="20"/>
      <c r="CHU257" s="20"/>
      <c r="CHV257" s="20"/>
      <c r="CHW257" s="20"/>
      <c r="CHX257" s="20"/>
      <c r="CHY257" s="20"/>
      <c r="CHZ257" s="20"/>
      <c r="CIA257" s="20"/>
      <c r="CIB257" s="20"/>
      <c r="CIC257" s="20"/>
      <c r="CID257" s="20"/>
      <c r="CIE257" s="20"/>
      <c r="CIF257" s="20"/>
      <c r="CIG257" s="20"/>
      <c r="CIH257" s="20"/>
      <c r="CII257" s="20"/>
      <c r="CIJ257" s="20"/>
      <c r="CIK257" s="20"/>
      <c r="CIL257" s="20"/>
      <c r="CIM257" s="20"/>
      <c r="CIN257" s="20"/>
      <c r="CIO257" s="20"/>
      <c r="CIP257" s="20"/>
      <c r="CIQ257" s="20"/>
      <c r="CIR257" s="20"/>
      <c r="CIS257" s="20"/>
      <c r="CIT257" s="20"/>
      <c r="CIU257" s="20"/>
      <c r="CIV257" s="20"/>
      <c r="CIW257" s="20"/>
      <c r="CIX257" s="20"/>
      <c r="CIY257" s="20"/>
      <c r="CIZ257" s="20"/>
      <c r="CJA257" s="20"/>
      <c r="CJB257" s="20"/>
      <c r="CJC257" s="20"/>
      <c r="CJD257" s="20"/>
      <c r="CJE257" s="20"/>
      <c r="CJF257" s="20"/>
      <c r="CJG257" s="20"/>
      <c r="CJH257" s="20"/>
      <c r="CJI257" s="20"/>
      <c r="CJJ257" s="20"/>
      <c r="CJK257" s="20"/>
      <c r="CJL257" s="20"/>
      <c r="CJM257" s="20"/>
      <c r="CJN257" s="20"/>
      <c r="CJO257" s="20"/>
      <c r="CJP257" s="20"/>
      <c r="CJQ257" s="20"/>
      <c r="CJR257" s="20"/>
      <c r="CJS257" s="20"/>
      <c r="CJT257" s="20"/>
      <c r="CJU257" s="20"/>
      <c r="CJV257" s="20"/>
      <c r="CJW257" s="20"/>
      <c r="CJX257" s="20"/>
      <c r="CJY257" s="20"/>
      <c r="CJZ257" s="20"/>
      <c r="CKA257" s="20"/>
      <c r="CKB257" s="20"/>
      <c r="CKC257" s="20"/>
      <c r="CKD257" s="20"/>
      <c r="CKE257" s="20"/>
      <c r="CKF257" s="20"/>
      <c r="CKG257" s="20"/>
      <c r="CKH257" s="20"/>
      <c r="CKI257" s="20"/>
      <c r="CKJ257" s="20"/>
      <c r="CKK257" s="20"/>
      <c r="CKL257" s="20"/>
      <c r="CKM257" s="20"/>
      <c r="CKN257" s="20"/>
      <c r="CKO257" s="20"/>
      <c r="CKP257" s="20"/>
      <c r="CKQ257" s="20"/>
      <c r="CKR257" s="20"/>
      <c r="CKS257" s="20"/>
      <c r="CKT257" s="20"/>
    </row>
    <row r="258" spans="1:2334" s="22" customFormat="1" x14ac:dyDescent="0.2">
      <c r="A258" s="1"/>
      <c r="B258" s="1"/>
      <c r="C258" s="1"/>
      <c r="D258" s="1"/>
      <c r="E258" s="4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9"/>
      <c r="R258" s="1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  <c r="BA258" s="20"/>
      <c r="BB258" s="20"/>
      <c r="BC258" s="20"/>
      <c r="BD258" s="20"/>
      <c r="BE258" s="20"/>
      <c r="BF258" s="20"/>
      <c r="BG258" s="20"/>
      <c r="BH258" s="20"/>
      <c r="BI258" s="20"/>
      <c r="BJ258" s="20"/>
      <c r="BK258" s="20"/>
      <c r="BL258" s="20"/>
      <c r="BM258" s="20"/>
      <c r="BN258" s="20"/>
      <c r="BO258" s="20"/>
      <c r="BP258" s="20"/>
      <c r="BQ258" s="20"/>
      <c r="BR258" s="20"/>
      <c r="BS258" s="20"/>
      <c r="BT258" s="20"/>
      <c r="BU258" s="20"/>
      <c r="BV258" s="20"/>
      <c r="BW258" s="20"/>
      <c r="BX258" s="20"/>
      <c r="BY258" s="20"/>
      <c r="BZ258" s="20"/>
      <c r="CA258" s="20"/>
      <c r="CB258" s="20"/>
      <c r="CC258" s="20"/>
      <c r="CD258" s="20"/>
      <c r="CE258" s="20"/>
      <c r="CF258" s="20"/>
      <c r="CG258" s="20"/>
      <c r="CH258" s="20"/>
      <c r="CI258" s="20"/>
      <c r="CJ258" s="20"/>
      <c r="CK258" s="20"/>
      <c r="CL258" s="20"/>
      <c r="CM258" s="20"/>
      <c r="CN258" s="20"/>
      <c r="CO258" s="20"/>
      <c r="CP258" s="20"/>
      <c r="CQ258" s="20"/>
      <c r="CR258" s="20"/>
      <c r="CS258" s="20"/>
      <c r="CT258" s="20"/>
      <c r="CU258" s="20"/>
      <c r="CV258" s="20"/>
      <c r="CW258" s="20"/>
      <c r="CX258" s="20"/>
      <c r="CY258" s="20"/>
      <c r="CZ258" s="20"/>
      <c r="DA258" s="20"/>
      <c r="DB258" s="20"/>
      <c r="DC258" s="20"/>
      <c r="DD258" s="20"/>
      <c r="DE258" s="20"/>
      <c r="DF258" s="20"/>
      <c r="DG258" s="20"/>
      <c r="DH258" s="20"/>
      <c r="DI258" s="20"/>
      <c r="DJ258" s="20"/>
      <c r="DK258" s="20"/>
      <c r="DL258" s="20"/>
      <c r="DM258" s="20"/>
      <c r="DN258" s="20"/>
      <c r="DO258" s="20"/>
      <c r="DP258" s="20"/>
      <c r="DQ258" s="20"/>
      <c r="DR258" s="20"/>
      <c r="DS258" s="20"/>
      <c r="DT258" s="20"/>
      <c r="DU258" s="20"/>
      <c r="DV258" s="20"/>
      <c r="DW258" s="20"/>
      <c r="DX258" s="20"/>
      <c r="DY258" s="20"/>
      <c r="DZ258" s="20"/>
      <c r="EA258" s="20"/>
      <c r="EB258" s="20"/>
      <c r="EC258" s="20"/>
      <c r="ED258" s="20"/>
      <c r="EE258" s="20"/>
      <c r="EF258" s="20"/>
      <c r="EG258" s="20"/>
      <c r="EH258" s="20"/>
      <c r="EI258" s="20"/>
      <c r="EJ258" s="20"/>
      <c r="EK258" s="20"/>
      <c r="EL258" s="20"/>
      <c r="EM258" s="20"/>
      <c r="EN258" s="20"/>
      <c r="EO258" s="20"/>
      <c r="EP258" s="20"/>
      <c r="EQ258" s="20"/>
      <c r="ER258" s="20"/>
      <c r="ES258" s="20"/>
      <c r="ET258" s="20"/>
      <c r="EU258" s="20"/>
      <c r="EV258" s="20"/>
      <c r="EW258" s="20"/>
      <c r="EX258" s="20"/>
      <c r="EY258" s="20"/>
      <c r="EZ258" s="20"/>
      <c r="FA258" s="20"/>
      <c r="FB258" s="20"/>
      <c r="FC258" s="20"/>
      <c r="FD258" s="20"/>
      <c r="FE258" s="20"/>
      <c r="FF258" s="20"/>
      <c r="FG258" s="20"/>
      <c r="FH258" s="20"/>
      <c r="FI258" s="20"/>
      <c r="FJ258" s="20"/>
      <c r="FK258" s="20"/>
      <c r="FL258" s="20"/>
      <c r="FM258" s="20"/>
      <c r="FN258" s="20"/>
      <c r="FO258" s="20"/>
      <c r="FP258" s="20"/>
      <c r="FQ258" s="20"/>
      <c r="FR258" s="20"/>
      <c r="FS258" s="20"/>
      <c r="FT258" s="20"/>
      <c r="FU258" s="20"/>
      <c r="FV258" s="20"/>
      <c r="FW258" s="20"/>
      <c r="FX258" s="20"/>
      <c r="FY258" s="20"/>
      <c r="FZ258" s="20"/>
      <c r="GA258" s="20"/>
      <c r="GB258" s="20"/>
      <c r="GC258" s="20"/>
      <c r="GD258" s="20"/>
      <c r="GE258" s="20"/>
      <c r="GF258" s="20"/>
      <c r="GG258" s="20"/>
      <c r="GH258" s="20"/>
      <c r="GI258" s="20"/>
      <c r="GJ258" s="20"/>
      <c r="GK258" s="20"/>
      <c r="GL258" s="20"/>
      <c r="GM258" s="20"/>
      <c r="GN258" s="20"/>
      <c r="GO258" s="20"/>
      <c r="GP258" s="20"/>
      <c r="GQ258" s="20"/>
      <c r="GR258" s="20"/>
      <c r="GS258" s="20"/>
      <c r="GT258" s="20"/>
      <c r="GU258" s="20"/>
      <c r="GV258" s="20"/>
      <c r="GW258" s="20"/>
      <c r="GX258" s="20"/>
      <c r="GY258" s="20"/>
      <c r="GZ258" s="20"/>
      <c r="HA258" s="20"/>
      <c r="HB258" s="20"/>
      <c r="HC258" s="20"/>
      <c r="HD258" s="20"/>
      <c r="HE258" s="20"/>
      <c r="HF258" s="20"/>
      <c r="HG258" s="20"/>
      <c r="HH258" s="20"/>
      <c r="HI258" s="20"/>
      <c r="HJ258" s="20"/>
      <c r="HK258" s="20"/>
      <c r="HL258" s="20"/>
      <c r="HM258" s="20"/>
      <c r="HN258" s="20"/>
      <c r="HO258" s="20"/>
      <c r="HP258" s="20"/>
      <c r="HQ258" s="20"/>
      <c r="HR258" s="20"/>
      <c r="HS258" s="20"/>
      <c r="HT258" s="20"/>
      <c r="HU258" s="20"/>
      <c r="HV258" s="20"/>
      <c r="HW258" s="20"/>
      <c r="HX258" s="20"/>
      <c r="HY258" s="20"/>
      <c r="HZ258" s="20"/>
      <c r="IA258" s="20"/>
      <c r="IB258" s="20"/>
      <c r="IC258" s="20"/>
      <c r="ID258" s="20"/>
      <c r="IE258" s="20"/>
      <c r="IF258" s="20"/>
      <c r="IG258" s="20"/>
      <c r="IH258" s="20"/>
      <c r="II258" s="20"/>
      <c r="IJ258" s="20"/>
      <c r="IK258" s="20"/>
      <c r="IL258" s="20"/>
      <c r="IM258" s="20"/>
      <c r="IN258" s="20"/>
      <c r="IO258" s="20"/>
      <c r="IP258" s="20"/>
      <c r="IQ258" s="20"/>
      <c r="IR258" s="20"/>
      <c r="IS258" s="20"/>
      <c r="IT258" s="20"/>
      <c r="IU258" s="20"/>
      <c r="IV258" s="20"/>
      <c r="IW258" s="20"/>
      <c r="IX258" s="20"/>
      <c r="IY258" s="20"/>
      <c r="IZ258" s="20"/>
      <c r="JA258" s="20"/>
      <c r="JB258" s="20"/>
      <c r="JC258" s="20"/>
      <c r="JD258" s="20"/>
      <c r="JE258" s="20"/>
      <c r="JF258" s="20"/>
      <c r="JG258" s="20"/>
      <c r="JH258" s="20"/>
      <c r="JI258" s="20"/>
      <c r="JJ258" s="20"/>
      <c r="JK258" s="20"/>
      <c r="JL258" s="20"/>
      <c r="JM258" s="20"/>
      <c r="JN258" s="20"/>
      <c r="JO258" s="20"/>
      <c r="JP258" s="20"/>
      <c r="JQ258" s="20"/>
      <c r="JR258" s="20"/>
      <c r="JS258" s="20"/>
      <c r="JT258" s="20"/>
      <c r="JU258" s="20"/>
      <c r="JV258" s="20"/>
      <c r="JW258" s="20"/>
      <c r="JX258" s="20"/>
      <c r="JY258" s="20"/>
      <c r="JZ258" s="20"/>
      <c r="KA258" s="20"/>
      <c r="KB258" s="20"/>
      <c r="KC258" s="20"/>
      <c r="KD258" s="20"/>
      <c r="KE258" s="20"/>
      <c r="KF258" s="20"/>
      <c r="KG258" s="20"/>
      <c r="KH258" s="20"/>
      <c r="KI258" s="20"/>
      <c r="KJ258" s="20"/>
      <c r="KK258" s="20"/>
      <c r="KL258" s="20"/>
      <c r="KM258" s="20"/>
      <c r="KN258" s="20"/>
      <c r="KO258" s="20"/>
      <c r="KP258" s="20"/>
      <c r="KQ258" s="20"/>
      <c r="KR258" s="20"/>
      <c r="KS258" s="20"/>
      <c r="KT258" s="20"/>
      <c r="KU258" s="20"/>
      <c r="KV258" s="20"/>
      <c r="KW258" s="20"/>
      <c r="KX258" s="20"/>
      <c r="KY258" s="20"/>
      <c r="KZ258" s="20"/>
      <c r="LA258" s="20"/>
      <c r="LB258" s="20"/>
      <c r="LC258" s="20"/>
      <c r="LD258" s="20"/>
      <c r="LE258" s="20"/>
      <c r="LF258" s="20"/>
      <c r="LG258" s="20"/>
      <c r="LH258" s="20"/>
      <c r="LI258" s="20"/>
      <c r="LJ258" s="20"/>
      <c r="LK258" s="20"/>
      <c r="LL258" s="20"/>
      <c r="LM258" s="20"/>
      <c r="LN258" s="20"/>
      <c r="LO258" s="20"/>
      <c r="LP258" s="20"/>
      <c r="LQ258" s="20"/>
      <c r="LR258" s="20"/>
      <c r="LS258" s="20"/>
      <c r="LT258" s="20"/>
      <c r="LU258" s="20"/>
      <c r="LV258" s="20"/>
      <c r="LW258" s="20"/>
      <c r="LX258" s="20"/>
      <c r="LY258" s="20"/>
      <c r="LZ258" s="20"/>
      <c r="MA258" s="20"/>
      <c r="MB258" s="20"/>
      <c r="MC258" s="20"/>
      <c r="MD258" s="20"/>
      <c r="ME258" s="20"/>
      <c r="MF258" s="20"/>
      <c r="MG258" s="20"/>
      <c r="MH258" s="20"/>
      <c r="MI258" s="20"/>
      <c r="MJ258" s="20"/>
      <c r="MK258" s="20"/>
      <c r="ML258" s="20"/>
      <c r="MM258" s="20"/>
      <c r="MN258" s="20"/>
      <c r="MO258" s="20"/>
      <c r="MP258" s="20"/>
      <c r="MQ258" s="20"/>
      <c r="MR258" s="20"/>
      <c r="MS258" s="20"/>
      <c r="MT258" s="20"/>
      <c r="MU258" s="20"/>
      <c r="MV258" s="20"/>
      <c r="MW258" s="20"/>
      <c r="MX258" s="20"/>
      <c r="MY258" s="20"/>
      <c r="MZ258" s="20"/>
      <c r="NA258" s="20"/>
      <c r="NB258" s="20"/>
      <c r="NC258" s="20"/>
      <c r="ND258" s="20"/>
      <c r="NE258" s="20"/>
      <c r="NF258" s="20"/>
      <c r="NG258" s="20"/>
      <c r="NH258" s="20"/>
      <c r="NI258" s="20"/>
      <c r="NJ258" s="20"/>
      <c r="NK258" s="20"/>
      <c r="NL258" s="20"/>
      <c r="NM258" s="20"/>
      <c r="NN258" s="20"/>
      <c r="NO258" s="20"/>
      <c r="NP258" s="20"/>
      <c r="NQ258" s="20"/>
      <c r="NR258" s="20"/>
      <c r="NS258" s="20"/>
      <c r="NT258" s="20"/>
      <c r="NU258" s="20"/>
      <c r="NV258" s="20"/>
      <c r="NW258" s="20"/>
      <c r="NX258" s="20"/>
      <c r="NY258" s="20"/>
      <c r="NZ258" s="20"/>
      <c r="OA258" s="20"/>
      <c r="OB258" s="20"/>
      <c r="OC258" s="20"/>
      <c r="OD258" s="20"/>
      <c r="OE258" s="20"/>
      <c r="OF258" s="20"/>
      <c r="OG258" s="20"/>
      <c r="OH258" s="20"/>
      <c r="OI258" s="20"/>
      <c r="OJ258" s="20"/>
      <c r="OK258" s="20"/>
      <c r="OL258" s="20"/>
      <c r="OM258" s="20"/>
      <c r="ON258" s="20"/>
      <c r="OO258" s="20"/>
      <c r="OP258" s="20"/>
      <c r="OQ258" s="20"/>
      <c r="OR258" s="20"/>
      <c r="OS258" s="20"/>
      <c r="OT258" s="20"/>
      <c r="OU258" s="20"/>
      <c r="OV258" s="20"/>
      <c r="OW258" s="20"/>
      <c r="OX258" s="20"/>
      <c r="OY258" s="20"/>
      <c r="OZ258" s="20"/>
      <c r="PA258" s="20"/>
      <c r="PB258" s="20"/>
      <c r="PC258" s="20"/>
      <c r="PD258" s="20"/>
      <c r="PE258" s="20"/>
      <c r="PF258" s="20"/>
      <c r="PG258" s="20"/>
      <c r="PH258" s="20"/>
      <c r="PI258" s="20"/>
      <c r="PJ258" s="20"/>
      <c r="PK258" s="20"/>
      <c r="PL258" s="20"/>
      <c r="PM258" s="20"/>
      <c r="PN258" s="20"/>
      <c r="PO258" s="20"/>
      <c r="PP258" s="20"/>
      <c r="PQ258" s="20"/>
      <c r="PR258" s="20"/>
      <c r="PS258" s="20"/>
      <c r="PT258" s="20"/>
      <c r="PU258" s="20"/>
      <c r="PV258" s="20"/>
      <c r="PW258" s="20"/>
      <c r="PX258" s="20"/>
      <c r="PY258" s="20"/>
      <c r="PZ258" s="20"/>
      <c r="QA258" s="20"/>
      <c r="QB258" s="20"/>
      <c r="QC258" s="20"/>
      <c r="QD258" s="20"/>
      <c r="QE258" s="20"/>
      <c r="QF258" s="20"/>
      <c r="QG258" s="20"/>
      <c r="QH258" s="20"/>
      <c r="QI258" s="20"/>
      <c r="QJ258" s="20"/>
      <c r="QK258" s="20"/>
      <c r="QL258" s="20"/>
      <c r="QM258" s="20"/>
      <c r="QN258" s="20"/>
      <c r="QO258" s="20"/>
      <c r="QP258" s="20"/>
      <c r="QQ258" s="20"/>
      <c r="QR258" s="20"/>
      <c r="QS258" s="20"/>
      <c r="QT258" s="20"/>
      <c r="QU258" s="20"/>
      <c r="QV258" s="20"/>
      <c r="QW258" s="20"/>
      <c r="QX258" s="20"/>
      <c r="QY258" s="20"/>
      <c r="QZ258" s="20"/>
      <c r="RA258" s="20"/>
      <c r="RB258" s="20"/>
      <c r="RC258" s="20"/>
      <c r="RD258" s="20"/>
      <c r="RE258" s="20"/>
      <c r="RF258" s="20"/>
      <c r="RG258" s="20"/>
      <c r="RH258" s="20"/>
      <c r="RI258" s="20"/>
      <c r="RJ258" s="20"/>
      <c r="RK258" s="20"/>
      <c r="RL258" s="20"/>
      <c r="RM258" s="20"/>
      <c r="RN258" s="20"/>
      <c r="RO258" s="20"/>
      <c r="RP258" s="20"/>
      <c r="RQ258" s="20"/>
      <c r="RR258" s="20"/>
      <c r="RS258" s="20"/>
      <c r="RT258" s="20"/>
      <c r="RU258" s="20"/>
      <c r="RV258" s="20"/>
      <c r="RW258" s="20"/>
      <c r="RX258" s="20"/>
      <c r="RY258" s="20"/>
      <c r="RZ258" s="20"/>
      <c r="SA258" s="20"/>
      <c r="SB258" s="20"/>
      <c r="SC258" s="20"/>
      <c r="SD258" s="20"/>
      <c r="SE258" s="20"/>
      <c r="SF258" s="20"/>
      <c r="SG258" s="20"/>
      <c r="SH258" s="20"/>
      <c r="SI258" s="20"/>
      <c r="SJ258" s="20"/>
      <c r="SK258" s="20"/>
      <c r="SL258" s="20"/>
      <c r="SM258" s="20"/>
      <c r="SN258" s="20"/>
      <c r="SO258" s="20"/>
      <c r="SP258" s="20"/>
      <c r="SQ258" s="20"/>
      <c r="SR258" s="20"/>
      <c r="SS258" s="20"/>
      <c r="ST258" s="20"/>
      <c r="SU258" s="20"/>
      <c r="SV258" s="20"/>
      <c r="SW258" s="20"/>
      <c r="SX258" s="20"/>
      <c r="SY258" s="20"/>
      <c r="SZ258" s="20"/>
      <c r="TA258" s="20"/>
      <c r="TB258" s="20"/>
      <c r="TC258" s="20"/>
      <c r="TD258" s="20"/>
      <c r="TE258" s="20"/>
      <c r="TF258" s="20"/>
      <c r="TG258" s="20"/>
      <c r="TH258" s="20"/>
      <c r="TI258" s="20"/>
      <c r="TJ258" s="20"/>
      <c r="TK258" s="20"/>
      <c r="TL258" s="20"/>
      <c r="TM258" s="20"/>
      <c r="TN258" s="20"/>
      <c r="TO258" s="20"/>
      <c r="TP258" s="20"/>
      <c r="TQ258" s="20"/>
      <c r="TR258" s="20"/>
      <c r="TS258" s="20"/>
      <c r="TT258" s="20"/>
      <c r="TU258" s="20"/>
      <c r="TV258" s="20"/>
      <c r="TW258" s="20"/>
      <c r="TX258" s="20"/>
      <c r="TY258" s="20"/>
      <c r="TZ258" s="20"/>
      <c r="UA258" s="20"/>
      <c r="UB258" s="20"/>
      <c r="UC258" s="20"/>
      <c r="UD258" s="20"/>
      <c r="UE258" s="20"/>
      <c r="UF258" s="20"/>
      <c r="UG258" s="20"/>
      <c r="UH258" s="20"/>
      <c r="UI258" s="20"/>
      <c r="UJ258" s="20"/>
      <c r="UK258" s="20"/>
      <c r="UL258" s="20"/>
      <c r="UM258" s="20"/>
      <c r="UN258" s="20"/>
      <c r="UO258" s="20"/>
      <c r="UP258" s="20"/>
      <c r="UQ258" s="20"/>
      <c r="UR258" s="20"/>
      <c r="US258" s="20"/>
      <c r="UT258" s="20"/>
      <c r="UU258" s="20"/>
      <c r="UV258" s="20"/>
      <c r="UW258" s="20"/>
      <c r="UX258" s="20"/>
      <c r="UY258" s="20"/>
      <c r="UZ258" s="20"/>
      <c r="VA258" s="20"/>
      <c r="VB258" s="20"/>
      <c r="VC258" s="20"/>
      <c r="VD258" s="20"/>
      <c r="VE258" s="20"/>
      <c r="VF258" s="20"/>
      <c r="VG258" s="20"/>
      <c r="VH258" s="20"/>
      <c r="VI258" s="20"/>
      <c r="VJ258" s="20"/>
      <c r="VK258" s="20"/>
      <c r="VL258" s="20"/>
      <c r="VM258" s="20"/>
      <c r="VN258" s="20"/>
      <c r="VO258" s="20"/>
      <c r="VP258" s="20"/>
      <c r="VQ258" s="20"/>
      <c r="VR258" s="20"/>
      <c r="VS258" s="20"/>
      <c r="VT258" s="20"/>
      <c r="VU258" s="20"/>
      <c r="VV258" s="20"/>
      <c r="VW258" s="20"/>
      <c r="VX258" s="20"/>
      <c r="VY258" s="20"/>
      <c r="VZ258" s="20"/>
      <c r="WA258" s="20"/>
      <c r="WB258" s="20"/>
      <c r="WC258" s="20"/>
      <c r="WD258" s="20"/>
      <c r="WE258" s="20"/>
      <c r="WF258" s="20"/>
      <c r="WG258" s="20"/>
      <c r="WH258" s="20"/>
      <c r="WI258" s="20"/>
      <c r="WJ258" s="20"/>
      <c r="WK258" s="20"/>
      <c r="WL258" s="20"/>
      <c r="WM258" s="20"/>
      <c r="WN258" s="20"/>
      <c r="WO258" s="20"/>
      <c r="WP258" s="20"/>
      <c r="WQ258" s="20"/>
      <c r="WR258" s="20"/>
      <c r="WS258" s="20"/>
      <c r="WT258" s="20"/>
      <c r="WU258" s="20"/>
      <c r="WV258" s="20"/>
      <c r="WW258" s="20"/>
      <c r="WX258" s="20"/>
      <c r="WY258" s="20"/>
      <c r="WZ258" s="20"/>
      <c r="XA258" s="20"/>
      <c r="XB258" s="20"/>
      <c r="XC258" s="20"/>
      <c r="XD258" s="20"/>
      <c r="XE258" s="20"/>
      <c r="XF258" s="20"/>
      <c r="XG258" s="20"/>
      <c r="XH258" s="20"/>
      <c r="XI258" s="20"/>
      <c r="XJ258" s="20"/>
      <c r="XK258" s="20"/>
      <c r="XL258" s="20"/>
      <c r="XM258" s="20"/>
      <c r="XN258" s="20"/>
      <c r="XO258" s="20"/>
      <c r="XP258" s="20"/>
      <c r="XQ258" s="20"/>
      <c r="XR258" s="20"/>
      <c r="XS258" s="20"/>
      <c r="XT258" s="20"/>
      <c r="XU258" s="20"/>
      <c r="XV258" s="20"/>
      <c r="XW258" s="20"/>
      <c r="XX258" s="20"/>
      <c r="XY258" s="20"/>
      <c r="XZ258" s="20"/>
      <c r="YA258" s="20"/>
      <c r="YB258" s="20"/>
      <c r="YC258" s="20"/>
      <c r="YD258" s="20"/>
      <c r="YE258" s="20"/>
      <c r="YF258" s="20"/>
      <c r="YG258" s="20"/>
      <c r="YH258" s="20"/>
      <c r="YI258" s="20"/>
      <c r="YJ258" s="20"/>
      <c r="YK258" s="20"/>
      <c r="YL258" s="20"/>
      <c r="YM258" s="20"/>
      <c r="YN258" s="20"/>
      <c r="YO258" s="20"/>
      <c r="YP258" s="20"/>
      <c r="YQ258" s="20"/>
      <c r="YR258" s="20"/>
      <c r="YS258" s="20"/>
      <c r="YT258" s="20"/>
      <c r="YU258" s="20"/>
      <c r="YV258" s="20"/>
      <c r="YW258" s="20"/>
      <c r="YX258" s="20"/>
      <c r="YY258" s="20"/>
      <c r="YZ258" s="20"/>
      <c r="ZA258" s="20"/>
      <c r="ZB258" s="20"/>
      <c r="ZC258" s="20"/>
      <c r="ZD258" s="20"/>
      <c r="ZE258" s="20"/>
      <c r="ZF258" s="20"/>
      <c r="ZG258" s="20"/>
      <c r="ZH258" s="20"/>
      <c r="ZI258" s="20"/>
      <c r="ZJ258" s="20"/>
      <c r="ZK258" s="20"/>
      <c r="ZL258" s="20"/>
      <c r="ZM258" s="20"/>
      <c r="ZN258" s="20"/>
      <c r="ZO258" s="20"/>
      <c r="ZP258" s="20"/>
      <c r="ZQ258" s="20"/>
      <c r="ZR258" s="20"/>
      <c r="ZS258" s="20"/>
      <c r="ZT258" s="20"/>
      <c r="ZU258" s="20"/>
      <c r="ZV258" s="20"/>
      <c r="ZW258" s="20"/>
      <c r="ZX258" s="20"/>
      <c r="ZY258" s="20"/>
      <c r="ZZ258" s="20"/>
      <c r="AAA258" s="20"/>
      <c r="AAB258" s="20"/>
      <c r="AAC258" s="20"/>
      <c r="AAD258" s="20"/>
      <c r="AAE258" s="20"/>
      <c r="AAF258" s="20"/>
      <c r="AAG258" s="20"/>
      <c r="AAH258" s="20"/>
      <c r="AAI258" s="20"/>
      <c r="AAJ258" s="20"/>
      <c r="AAK258" s="20"/>
      <c r="AAL258" s="20"/>
      <c r="AAM258" s="20"/>
      <c r="AAN258" s="20"/>
      <c r="AAO258" s="20"/>
      <c r="AAP258" s="20"/>
      <c r="AAQ258" s="20"/>
      <c r="AAR258" s="20"/>
      <c r="AAS258" s="20"/>
      <c r="AAT258" s="20"/>
      <c r="AAU258" s="20"/>
      <c r="AAV258" s="20"/>
      <c r="AAW258" s="20"/>
      <c r="AAX258" s="20"/>
      <c r="AAY258" s="20"/>
      <c r="AAZ258" s="20"/>
      <c r="ABA258" s="20"/>
      <c r="ABB258" s="20"/>
      <c r="ABC258" s="20"/>
      <c r="ABD258" s="20"/>
      <c r="ABE258" s="20"/>
      <c r="ABF258" s="20"/>
      <c r="ABG258" s="20"/>
      <c r="ABH258" s="20"/>
      <c r="ABI258" s="20"/>
      <c r="ABJ258" s="20"/>
      <c r="ABK258" s="20"/>
      <c r="ABL258" s="20"/>
      <c r="ABM258" s="20"/>
      <c r="ABN258" s="20"/>
      <c r="ABO258" s="20"/>
      <c r="ABP258" s="20"/>
      <c r="ABQ258" s="20"/>
      <c r="ABR258" s="20"/>
      <c r="ABS258" s="20"/>
      <c r="ABT258" s="20"/>
      <c r="ABU258" s="20"/>
      <c r="ABV258" s="20"/>
      <c r="ABW258" s="20"/>
      <c r="ABX258" s="20"/>
      <c r="ABY258" s="20"/>
      <c r="ABZ258" s="20"/>
      <c r="ACA258" s="20"/>
      <c r="ACB258" s="20"/>
      <c r="ACC258" s="20"/>
      <c r="ACD258" s="20"/>
      <c r="ACE258" s="20"/>
      <c r="ACF258" s="20"/>
      <c r="ACG258" s="20"/>
      <c r="ACH258" s="20"/>
      <c r="ACI258" s="20"/>
      <c r="ACJ258" s="20"/>
      <c r="ACK258" s="20"/>
      <c r="ACL258" s="20"/>
      <c r="ACM258" s="20"/>
      <c r="ACN258" s="20"/>
      <c r="ACO258" s="20"/>
      <c r="ACP258" s="20"/>
      <c r="ACQ258" s="20"/>
      <c r="ACR258" s="20"/>
      <c r="ACS258" s="20"/>
      <c r="ACT258" s="20"/>
      <c r="ACU258" s="20"/>
      <c r="ACV258" s="20"/>
      <c r="ACW258" s="20"/>
      <c r="ACX258" s="20"/>
      <c r="ACY258" s="20"/>
      <c r="ACZ258" s="20"/>
      <c r="ADA258" s="20"/>
      <c r="ADB258" s="20"/>
      <c r="ADC258" s="20"/>
      <c r="ADD258" s="20"/>
      <c r="ADE258" s="20"/>
      <c r="ADF258" s="20"/>
      <c r="ADG258" s="20"/>
      <c r="ADH258" s="20"/>
      <c r="ADI258" s="20"/>
      <c r="ADJ258" s="20"/>
      <c r="ADK258" s="20"/>
      <c r="ADL258" s="20"/>
      <c r="ADM258" s="20"/>
      <c r="ADN258" s="20"/>
      <c r="ADO258" s="20"/>
      <c r="ADP258" s="20"/>
      <c r="ADQ258" s="20"/>
      <c r="ADR258" s="20"/>
      <c r="ADS258" s="20"/>
      <c r="ADT258" s="20"/>
      <c r="ADU258" s="20"/>
      <c r="ADV258" s="20"/>
      <c r="ADW258" s="20"/>
      <c r="ADX258" s="20"/>
      <c r="ADY258" s="20"/>
      <c r="ADZ258" s="20"/>
      <c r="AEA258" s="20"/>
      <c r="AEB258" s="20"/>
      <c r="AEC258" s="20"/>
      <c r="AED258" s="20"/>
      <c r="AEE258" s="20"/>
      <c r="AEF258" s="20"/>
      <c r="AEG258" s="20"/>
      <c r="AEH258" s="20"/>
      <c r="AEI258" s="20"/>
      <c r="AEJ258" s="20"/>
      <c r="AEK258" s="20"/>
      <c r="AEL258" s="20"/>
      <c r="AEM258" s="20"/>
      <c r="AEN258" s="20"/>
      <c r="AEO258" s="20"/>
      <c r="AEP258" s="20"/>
      <c r="AEQ258" s="20"/>
      <c r="AER258" s="20"/>
      <c r="AES258" s="20"/>
      <c r="AET258" s="20"/>
      <c r="AEU258" s="20"/>
      <c r="AEV258" s="20"/>
      <c r="AEW258" s="20"/>
      <c r="AEX258" s="20"/>
      <c r="AEY258" s="20"/>
      <c r="AEZ258" s="20"/>
      <c r="AFA258" s="20"/>
      <c r="AFB258" s="20"/>
      <c r="AFC258" s="20"/>
      <c r="AFD258" s="20"/>
      <c r="AFE258" s="20"/>
      <c r="AFF258" s="20"/>
      <c r="AFG258" s="20"/>
      <c r="AFH258" s="20"/>
      <c r="AFI258" s="20"/>
      <c r="AFJ258" s="20"/>
      <c r="AFK258" s="20"/>
      <c r="AFL258" s="20"/>
      <c r="AFM258" s="20"/>
      <c r="AFN258" s="20"/>
      <c r="AFO258" s="20"/>
      <c r="AFP258" s="20"/>
      <c r="AFQ258" s="20"/>
      <c r="AFR258" s="20"/>
      <c r="AFS258" s="20"/>
      <c r="AFT258" s="20"/>
      <c r="AFU258" s="20"/>
      <c r="AFV258" s="20"/>
      <c r="AFW258" s="20"/>
      <c r="AFX258" s="20"/>
      <c r="AFY258" s="20"/>
      <c r="AFZ258" s="20"/>
      <c r="AGA258" s="20"/>
      <c r="AGB258" s="20"/>
      <c r="AGC258" s="20"/>
      <c r="AGD258" s="20"/>
      <c r="AGE258" s="20"/>
      <c r="AGF258" s="20"/>
      <c r="AGG258" s="20"/>
      <c r="AGH258" s="20"/>
      <c r="AGI258" s="20"/>
      <c r="AGJ258" s="20"/>
      <c r="AGK258" s="20"/>
      <c r="AGL258" s="20"/>
      <c r="AGM258" s="20"/>
      <c r="AGN258" s="20"/>
      <c r="AGO258" s="20"/>
      <c r="AGP258" s="20"/>
      <c r="AGQ258" s="20"/>
      <c r="AGR258" s="20"/>
      <c r="AGS258" s="20"/>
      <c r="AGT258" s="20"/>
      <c r="AGU258" s="20"/>
      <c r="AGV258" s="20"/>
      <c r="AGW258" s="20"/>
      <c r="AGX258" s="20"/>
      <c r="AGY258" s="20"/>
      <c r="AGZ258" s="20"/>
      <c r="AHA258" s="20"/>
      <c r="AHB258" s="20"/>
      <c r="AHC258" s="20"/>
      <c r="AHD258" s="20"/>
      <c r="AHE258" s="20"/>
      <c r="AHF258" s="20"/>
      <c r="AHG258" s="20"/>
      <c r="AHH258" s="20"/>
      <c r="AHI258" s="20"/>
      <c r="AHJ258" s="20"/>
      <c r="AHK258" s="20"/>
      <c r="AHL258" s="20"/>
      <c r="AHM258" s="20"/>
      <c r="AHN258" s="20"/>
      <c r="AHO258" s="20"/>
      <c r="AHP258" s="20"/>
      <c r="AHQ258" s="20"/>
      <c r="AHR258" s="20"/>
      <c r="AHS258" s="20"/>
      <c r="AHT258" s="20"/>
      <c r="AHU258" s="20"/>
      <c r="AHV258" s="20"/>
      <c r="AHW258" s="20"/>
      <c r="AHX258" s="20"/>
      <c r="AHY258" s="20"/>
      <c r="AHZ258" s="20"/>
      <c r="AIA258" s="20"/>
      <c r="AIB258" s="20"/>
      <c r="AIC258" s="20"/>
      <c r="AID258" s="20"/>
      <c r="AIE258" s="20"/>
      <c r="AIF258" s="20"/>
      <c r="AIG258" s="20"/>
      <c r="AIH258" s="20"/>
      <c r="AII258" s="20"/>
      <c r="AIJ258" s="20"/>
      <c r="AIK258" s="20"/>
      <c r="AIL258" s="20"/>
      <c r="AIM258" s="20"/>
      <c r="AIN258" s="20"/>
      <c r="AIO258" s="20"/>
      <c r="AIP258" s="20"/>
      <c r="AIQ258" s="20"/>
      <c r="AIR258" s="20"/>
      <c r="AIS258" s="20"/>
      <c r="AIT258" s="20"/>
      <c r="AIU258" s="20"/>
      <c r="AIV258" s="20"/>
      <c r="AIW258" s="20"/>
      <c r="AIX258" s="20"/>
      <c r="AIY258" s="20"/>
      <c r="AIZ258" s="20"/>
      <c r="AJA258" s="20"/>
      <c r="AJB258" s="20"/>
      <c r="AJC258" s="20"/>
      <c r="AJD258" s="20"/>
      <c r="AJE258" s="20"/>
      <c r="AJF258" s="20"/>
      <c r="AJG258" s="20"/>
      <c r="AJH258" s="20"/>
      <c r="AJI258" s="20"/>
      <c r="AJJ258" s="20"/>
      <c r="AJK258" s="20"/>
      <c r="AJL258" s="20"/>
      <c r="AJM258" s="20"/>
      <c r="AJN258" s="20"/>
      <c r="AJO258" s="20"/>
      <c r="AJP258" s="20"/>
      <c r="AJQ258" s="20"/>
      <c r="AJR258" s="20"/>
      <c r="AJS258" s="20"/>
      <c r="AJT258" s="20"/>
      <c r="AJU258" s="20"/>
      <c r="AJV258" s="20"/>
      <c r="AJW258" s="20"/>
      <c r="AJX258" s="20"/>
      <c r="AJY258" s="20"/>
      <c r="AJZ258" s="20"/>
      <c r="AKA258" s="20"/>
      <c r="AKB258" s="20"/>
      <c r="AKC258" s="20"/>
      <c r="AKD258" s="20"/>
      <c r="AKE258" s="20"/>
      <c r="AKF258" s="20"/>
      <c r="AKG258" s="20"/>
      <c r="AKH258" s="20"/>
      <c r="AKI258" s="20"/>
      <c r="AKJ258" s="20"/>
      <c r="AKK258" s="20"/>
      <c r="AKL258" s="20"/>
      <c r="AKM258" s="20"/>
      <c r="AKN258" s="20"/>
      <c r="AKO258" s="20"/>
      <c r="AKP258" s="20"/>
      <c r="AKQ258" s="20"/>
      <c r="AKR258" s="20"/>
      <c r="AKS258" s="20"/>
      <c r="AKT258" s="20"/>
      <c r="AKU258" s="20"/>
      <c r="AKV258" s="20"/>
      <c r="AKW258" s="20"/>
      <c r="AKX258" s="20"/>
      <c r="AKY258" s="20"/>
      <c r="AKZ258" s="20"/>
      <c r="ALA258" s="20"/>
      <c r="ALB258" s="20"/>
      <c r="ALC258" s="20"/>
      <c r="ALD258" s="20"/>
      <c r="ALE258" s="20"/>
      <c r="ALF258" s="20"/>
      <c r="ALG258" s="20"/>
      <c r="ALH258" s="20"/>
      <c r="ALI258" s="20"/>
      <c r="ALJ258" s="20"/>
      <c r="ALK258" s="20"/>
      <c r="ALL258" s="20"/>
      <c r="ALM258" s="20"/>
      <c r="ALN258" s="20"/>
      <c r="ALO258" s="20"/>
      <c r="ALP258" s="20"/>
      <c r="ALQ258" s="20"/>
      <c r="ALR258" s="20"/>
      <c r="ALS258" s="20"/>
      <c r="ALT258" s="20"/>
      <c r="ALU258" s="20"/>
      <c r="ALV258" s="20"/>
      <c r="ALW258" s="20"/>
      <c r="ALX258" s="20"/>
      <c r="ALY258" s="20"/>
      <c r="ALZ258" s="20"/>
      <c r="AMA258" s="20"/>
      <c r="AMB258" s="20"/>
      <c r="AMC258" s="20"/>
      <c r="AMD258" s="20"/>
      <c r="AME258" s="20"/>
      <c r="AMF258" s="20"/>
      <c r="AMG258" s="20"/>
      <c r="AMH258" s="20"/>
      <c r="AMI258" s="20"/>
      <c r="AMJ258" s="20"/>
      <c r="AMK258" s="20"/>
      <c r="AML258" s="20"/>
      <c r="AMM258" s="20"/>
      <c r="AMN258" s="20"/>
      <c r="AMO258" s="20"/>
      <c r="AMP258" s="20"/>
      <c r="AMQ258" s="20"/>
      <c r="AMR258" s="20"/>
      <c r="AMS258" s="20"/>
      <c r="AMT258" s="20"/>
      <c r="AMU258" s="20"/>
      <c r="AMV258" s="20"/>
      <c r="AMW258" s="20"/>
      <c r="AMX258" s="20"/>
      <c r="AMY258" s="20"/>
      <c r="AMZ258" s="20"/>
      <c r="ANA258" s="20"/>
      <c r="ANB258" s="20"/>
      <c r="ANC258" s="20"/>
      <c r="AND258" s="20"/>
      <c r="ANE258" s="20"/>
      <c r="ANF258" s="20"/>
      <c r="ANG258" s="20"/>
      <c r="ANH258" s="20"/>
      <c r="ANI258" s="20"/>
      <c r="ANJ258" s="20"/>
      <c r="ANK258" s="20"/>
      <c r="ANL258" s="20"/>
      <c r="ANM258" s="20"/>
      <c r="ANN258" s="20"/>
      <c r="ANO258" s="20"/>
      <c r="ANP258" s="20"/>
      <c r="ANQ258" s="20"/>
      <c r="ANR258" s="20"/>
      <c r="ANS258" s="20"/>
      <c r="ANT258" s="20"/>
      <c r="ANU258" s="20"/>
      <c r="ANV258" s="20"/>
      <c r="ANW258" s="20"/>
      <c r="ANX258" s="20"/>
      <c r="ANY258" s="20"/>
      <c r="ANZ258" s="20"/>
      <c r="AOA258" s="20"/>
      <c r="AOB258" s="20"/>
      <c r="AOC258" s="20"/>
      <c r="AOD258" s="20"/>
      <c r="AOE258" s="20"/>
      <c r="AOF258" s="20"/>
      <c r="AOG258" s="20"/>
      <c r="AOH258" s="20"/>
      <c r="AOI258" s="20"/>
      <c r="AOJ258" s="20"/>
      <c r="AOK258" s="20"/>
      <c r="AOL258" s="20"/>
      <c r="AOM258" s="20"/>
      <c r="AON258" s="20"/>
      <c r="AOO258" s="20"/>
      <c r="AOP258" s="20"/>
      <c r="AOQ258" s="20"/>
      <c r="AOR258" s="20"/>
      <c r="AOS258" s="20"/>
      <c r="AOT258" s="20"/>
      <c r="AOU258" s="20"/>
      <c r="AOV258" s="20"/>
      <c r="AOW258" s="20"/>
      <c r="AOX258" s="20"/>
      <c r="AOY258" s="20"/>
      <c r="AOZ258" s="20"/>
      <c r="APA258" s="20"/>
      <c r="APB258" s="20"/>
      <c r="APC258" s="20"/>
      <c r="APD258" s="20"/>
      <c r="APE258" s="20"/>
      <c r="APF258" s="20"/>
      <c r="APG258" s="20"/>
      <c r="APH258" s="20"/>
      <c r="API258" s="20"/>
      <c r="APJ258" s="20"/>
      <c r="APK258" s="20"/>
      <c r="APL258" s="20"/>
      <c r="APM258" s="20"/>
      <c r="APN258" s="20"/>
      <c r="APO258" s="20"/>
      <c r="APP258" s="20"/>
      <c r="APQ258" s="20"/>
      <c r="APR258" s="20"/>
      <c r="APS258" s="20"/>
      <c r="APT258" s="20"/>
      <c r="APU258" s="20"/>
      <c r="APV258" s="20"/>
      <c r="APW258" s="20"/>
      <c r="APX258" s="20"/>
      <c r="APY258" s="20"/>
      <c r="APZ258" s="20"/>
      <c r="AQA258" s="20"/>
      <c r="AQB258" s="20"/>
      <c r="AQC258" s="20"/>
      <c r="AQD258" s="20"/>
      <c r="AQE258" s="20"/>
      <c r="AQF258" s="20"/>
      <c r="AQG258" s="20"/>
      <c r="AQH258" s="20"/>
      <c r="AQI258" s="20"/>
      <c r="AQJ258" s="20"/>
      <c r="AQK258" s="20"/>
      <c r="AQL258" s="20"/>
      <c r="AQM258" s="20"/>
      <c r="AQN258" s="20"/>
      <c r="AQO258" s="20"/>
      <c r="AQP258" s="20"/>
      <c r="AQQ258" s="20"/>
      <c r="AQR258" s="20"/>
      <c r="AQS258" s="20"/>
      <c r="AQT258" s="20"/>
      <c r="AQU258" s="20"/>
      <c r="AQV258" s="20"/>
      <c r="AQW258" s="20"/>
      <c r="AQX258" s="20"/>
      <c r="AQY258" s="20"/>
      <c r="AQZ258" s="20"/>
      <c r="ARA258" s="20"/>
      <c r="ARB258" s="20"/>
      <c r="ARC258" s="20"/>
      <c r="ARD258" s="20"/>
      <c r="ARE258" s="20"/>
      <c r="ARF258" s="20"/>
      <c r="ARG258" s="20"/>
      <c r="ARH258" s="20"/>
      <c r="ARI258" s="20"/>
      <c r="ARJ258" s="20"/>
      <c r="ARK258" s="20"/>
      <c r="ARL258" s="20"/>
      <c r="ARM258" s="20"/>
      <c r="ARN258" s="20"/>
      <c r="ARO258" s="20"/>
      <c r="ARP258" s="20"/>
      <c r="ARQ258" s="20"/>
      <c r="ARR258" s="20"/>
      <c r="ARS258" s="20"/>
      <c r="ART258" s="20"/>
      <c r="ARU258" s="20"/>
      <c r="ARV258" s="20"/>
      <c r="ARW258" s="20"/>
      <c r="ARX258" s="20"/>
      <c r="ARY258" s="20"/>
      <c r="ARZ258" s="20"/>
      <c r="ASA258" s="20"/>
      <c r="ASB258" s="20"/>
      <c r="ASC258" s="20"/>
      <c r="ASD258" s="20"/>
      <c r="ASE258" s="20"/>
      <c r="ASF258" s="20"/>
      <c r="ASG258" s="20"/>
      <c r="ASH258" s="20"/>
      <c r="ASI258" s="20"/>
      <c r="ASJ258" s="20"/>
      <c r="ASK258" s="20"/>
      <c r="ASL258" s="20"/>
      <c r="ASM258" s="20"/>
      <c r="ASN258" s="20"/>
      <c r="ASO258" s="20"/>
      <c r="ASP258" s="20"/>
      <c r="ASQ258" s="20"/>
      <c r="ASR258" s="20"/>
      <c r="ASS258" s="20"/>
      <c r="AST258" s="20"/>
      <c r="ASU258" s="20"/>
      <c r="ASV258" s="20"/>
      <c r="ASW258" s="20"/>
      <c r="ASX258" s="20"/>
      <c r="ASY258" s="20"/>
      <c r="ASZ258" s="20"/>
      <c r="ATA258" s="20"/>
      <c r="ATB258" s="20"/>
      <c r="ATC258" s="20"/>
      <c r="ATD258" s="20"/>
      <c r="ATE258" s="20"/>
      <c r="ATF258" s="20"/>
      <c r="ATG258" s="20"/>
      <c r="ATH258" s="20"/>
      <c r="ATI258" s="20"/>
      <c r="ATJ258" s="20"/>
      <c r="ATK258" s="20"/>
      <c r="ATL258" s="20"/>
      <c r="ATM258" s="20"/>
      <c r="ATN258" s="20"/>
      <c r="ATO258" s="20"/>
      <c r="ATP258" s="20"/>
      <c r="ATQ258" s="20"/>
      <c r="ATR258" s="20"/>
      <c r="ATS258" s="20"/>
      <c r="ATT258" s="20"/>
      <c r="ATU258" s="20"/>
      <c r="ATV258" s="20"/>
      <c r="ATW258" s="20"/>
      <c r="ATX258" s="20"/>
      <c r="ATY258" s="20"/>
      <c r="ATZ258" s="20"/>
      <c r="AUA258" s="20"/>
      <c r="AUB258" s="20"/>
      <c r="AUC258" s="20"/>
      <c r="AUD258" s="20"/>
      <c r="AUE258" s="20"/>
      <c r="AUF258" s="20"/>
      <c r="AUG258" s="20"/>
      <c r="AUH258" s="20"/>
      <c r="AUI258" s="20"/>
      <c r="AUJ258" s="20"/>
      <c r="AUK258" s="20"/>
      <c r="AUL258" s="20"/>
      <c r="AUM258" s="20"/>
      <c r="AUN258" s="20"/>
      <c r="AUO258" s="20"/>
      <c r="AUP258" s="20"/>
      <c r="AUQ258" s="20"/>
      <c r="AUR258" s="20"/>
      <c r="AUS258" s="20"/>
      <c r="AUT258" s="20"/>
      <c r="AUU258" s="20"/>
      <c r="AUV258" s="20"/>
      <c r="AUW258" s="20"/>
      <c r="AUX258" s="20"/>
      <c r="AUY258" s="20"/>
      <c r="AUZ258" s="20"/>
      <c r="AVA258" s="20"/>
      <c r="AVB258" s="20"/>
      <c r="AVC258" s="20"/>
      <c r="AVD258" s="20"/>
      <c r="AVE258" s="20"/>
      <c r="AVF258" s="20"/>
      <c r="AVG258" s="20"/>
      <c r="AVH258" s="20"/>
      <c r="AVI258" s="20"/>
      <c r="AVJ258" s="20"/>
      <c r="AVK258" s="20"/>
      <c r="AVL258" s="20"/>
      <c r="AVM258" s="20"/>
      <c r="AVN258" s="20"/>
      <c r="AVO258" s="20"/>
      <c r="AVP258" s="20"/>
      <c r="AVQ258" s="20"/>
      <c r="AVR258" s="20"/>
      <c r="AVS258" s="20"/>
      <c r="AVT258" s="20"/>
      <c r="AVU258" s="20"/>
      <c r="AVV258" s="20"/>
      <c r="AVW258" s="20"/>
      <c r="AVX258" s="20"/>
      <c r="AVY258" s="20"/>
      <c r="AVZ258" s="20"/>
      <c r="AWA258" s="20"/>
      <c r="AWB258" s="20"/>
      <c r="AWC258" s="20"/>
      <c r="AWD258" s="20"/>
      <c r="AWE258" s="20"/>
      <c r="AWF258" s="20"/>
      <c r="AWG258" s="20"/>
      <c r="AWH258" s="20"/>
      <c r="AWI258" s="20"/>
      <c r="AWJ258" s="20"/>
      <c r="AWK258" s="20"/>
      <c r="AWL258" s="20"/>
      <c r="AWM258" s="20"/>
      <c r="AWN258" s="20"/>
      <c r="AWO258" s="20"/>
      <c r="AWP258" s="20"/>
      <c r="AWQ258" s="20"/>
      <c r="AWR258" s="20"/>
      <c r="AWS258" s="20"/>
      <c r="AWT258" s="20"/>
      <c r="AWU258" s="20"/>
      <c r="AWV258" s="20"/>
      <c r="AWW258" s="20"/>
      <c r="AWX258" s="20"/>
      <c r="AWY258" s="20"/>
      <c r="AWZ258" s="20"/>
      <c r="AXA258" s="20"/>
      <c r="AXB258" s="20"/>
      <c r="AXC258" s="20"/>
      <c r="AXD258" s="20"/>
      <c r="AXE258" s="20"/>
      <c r="AXF258" s="20"/>
      <c r="AXG258" s="20"/>
      <c r="AXH258" s="20"/>
      <c r="AXI258" s="20"/>
      <c r="AXJ258" s="20"/>
      <c r="AXK258" s="20"/>
      <c r="AXL258" s="20"/>
      <c r="AXM258" s="20"/>
      <c r="AXN258" s="20"/>
      <c r="AXO258" s="20"/>
      <c r="AXP258" s="20"/>
      <c r="AXQ258" s="20"/>
      <c r="AXR258" s="20"/>
      <c r="AXS258" s="20"/>
      <c r="AXT258" s="20"/>
      <c r="AXU258" s="20"/>
      <c r="AXV258" s="20"/>
      <c r="AXW258" s="20"/>
      <c r="AXX258" s="20"/>
      <c r="AXY258" s="20"/>
      <c r="AXZ258" s="20"/>
      <c r="AYA258" s="20"/>
      <c r="AYB258" s="20"/>
      <c r="AYC258" s="20"/>
      <c r="AYD258" s="20"/>
      <c r="AYE258" s="20"/>
      <c r="AYF258" s="20"/>
      <c r="AYG258" s="20"/>
      <c r="AYH258" s="20"/>
      <c r="AYI258" s="20"/>
      <c r="AYJ258" s="20"/>
      <c r="AYK258" s="20"/>
      <c r="AYL258" s="20"/>
      <c r="AYM258" s="20"/>
      <c r="AYN258" s="20"/>
      <c r="AYO258" s="20"/>
      <c r="AYP258" s="20"/>
      <c r="AYQ258" s="20"/>
      <c r="AYR258" s="20"/>
      <c r="AYS258" s="20"/>
      <c r="AYT258" s="20"/>
      <c r="AYU258" s="20"/>
      <c r="AYV258" s="20"/>
      <c r="AYW258" s="20"/>
      <c r="AYX258" s="20"/>
      <c r="AYY258" s="20"/>
      <c r="AYZ258" s="20"/>
      <c r="AZA258" s="20"/>
      <c r="AZB258" s="20"/>
      <c r="AZC258" s="20"/>
      <c r="AZD258" s="20"/>
      <c r="AZE258" s="20"/>
      <c r="AZF258" s="20"/>
      <c r="AZG258" s="20"/>
      <c r="AZH258" s="20"/>
      <c r="AZI258" s="20"/>
      <c r="AZJ258" s="20"/>
      <c r="AZK258" s="20"/>
      <c r="AZL258" s="20"/>
      <c r="AZM258" s="20"/>
      <c r="AZN258" s="20"/>
      <c r="AZO258" s="20"/>
      <c r="AZP258" s="20"/>
      <c r="AZQ258" s="20"/>
      <c r="AZR258" s="20"/>
      <c r="AZS258" s="20"/>
      <c r="AZT258" s="20"/>
      <c r="AZU258" s="20"/>
      <c r="AZV258" s="20"/>
      <c r="AZW258" s="20"/>
      <c r="AZX258" s="20"/>
      <c r="AZY258" s="20"/>
      <c r="AZZ258" s="20"/>
      <c r="BAA258" s="20"/>
      <c r="BAB258" s="20"/>
      <c r="BAC258" s="20"/>
      <c r="BAD258" s="20"/>
      <c r="BAE258" s="20"/>
      <c r="BAF258" s="20"/>
      <c r="BAG258" s="20"/>
      <c r="BAH258" s="20"/>
      <c r="BAI258" s="20"/>
      <c r="BAJ258" s="20"/>
      <c r="BAK258" s="20"/>
      <c r="BAL258" s="20"/>
      <c r="BAM258" s="20"/>
      <c r="BAN258" s="20"/>
      <c r="BAO258" s="20"/>
      <c r="BAP258" s="20"/>
      <c r="BAQ258" s="20"/>
      <c r="BAR258" s="20"/>
      <c r="BAS258" s="20"/>
      <c r="BAT258" s="20"/>
      <c r="BAU258" s="20"/>
      <c r="BAV258" s="20"/>
      <c r="BAW258" s="20"/>
      <c r="BAX258" s="20"/>
      <c r="BAY258" s="20"/>
      <c r="BAZ258" s="20"/>
      <c r="BBA258" s="20"/>
      <c r="BBB258" s="20"/>
      <c r="BBC258" s="20"/>
      <c r="BBD258" s="20"/>
      <c r="BBE258" s="20"/>
      <c r="BBF258" s="20"/>
      <c r="BBG258" s="20"/>
      <c r="BBH258" s="20"/>
      <c r="BBI258" s="20"/>
      <c r="BBJ258" s="20"/>
      <c r="BBK258" s="20"/>
      <c r="BBL258" s="20"/>
      <c r="BBM258" s="20"/>
      <c r="BBN258" s="20"/>
      <c r="BBO258" s="20"/>
      <c r="BBP258" s="20"/>
      <c r="BBQ258" s="20"/>
      <c r="BBR258" s="20"/>
      <c r="BBS258" s="20"/>
      <c r="BBT258" s="20"/>
      <c r="BBU258" s="20"/>
      <c r="BBV258" s="20"/>
      <c r="BBW258" s="20"/>
      <c r="BBX258" s="20"/>
      <c r="BBY258" s="20"/>
      <c r="BBZ258" s="20"/>
      <c r="BCA258" s="20"/>
      <c r="BCB258" s="20"/>
      <c r="BCC258" s="20"/>
      <c r="BCD258" s="20"/>
      <c r="BCE258" s="20"/>
      <c r="BCF258" s="20"/>
      <c r="BCG258" s="20"/>
      <c r="BCH258" s="20"/>
      <c r="BCI258" s="20"/>
      <c r="BCJ258" s="20"/>
      <c r="BCK258" s="20"/>
      <c r="BCL258" s="20"/>
      <c r="BCM258" s="20"/>
      <c r="BCN258" s="20"/>
      <c r="BCO258" s="20"/>
      <c r="BCP258" s="20"/>
      <c r="BCQ258" s="20"/>
      <c r="BCR258" s="20"/>
      <c r="BCS258" s="20"/>
      <c r="BCT258" s="20"/>
      <c r="BCU258" s="20"/>
      <c r="BCV258" s="20"/>
      <c r="BCW258" s="20"/>
      <c r="BCX258" s="20"/>
      <c r="BCY258" s="20"/>
      <c r="BCZ258" s="20"/>
      <c r="BDA258" s="20"/>
      <c r="BDB258" s="20"/>
      <c r="BDC258" s="20"/>
      <c r="BDD258" s="20"/>
      <c r="BDE258" s="20"/>
      <c r="BDF258" s="20"/>
      <c r="BDG258" s="20"/>
      <c r="BDH258" s="20"/>
      <c r="BDI258" s="20"/>
      <c r="BDJ258" s="20"/>
      <c r="BDK258" s="20"/>
      <c r="BDL258" s="20"/>
      <c r="BDM258" s="20"/>
      <c r="BDN258" s="20"/>
      <c r="BDO258" s="20"/>
      <c r="BDP258" s="20"/>
      <c r="BDQ258" s="20"/>
      <c r="BDR258" s="20"/>
      <c r="BDS258" s="20"/>
      <c r="BDT258" s="20"/>
      <c r="BDU258" s="20"/>
      <c r="BDV258" s="20"/>
      <c r="BDW258" s="20"/>
      <c r="BDX258" s="20"/>
      <c r="BDY258" s="20"/>
      <c r="BDZ258" s="20"/>
      <c r="BEA258" s="20"/>
      <c r="BEB258" s="20"/>
      <c r="BEC258" s="20"/>
      <c r="BED258" s="20"/>
      <c r="BEE258" s="20"/>
      <c r="BEF258" s="20"/>
      <c r="BEG258" s="20"/>
      <c r="BEH258" s="20"/>
      <c r="BEI258" s="20"/>
      <c r="BEJ258" s="20"/>
      <c r="BEK258" s="20"/>
      <c r="BEL258" s="20"/>
      <c r="BEM258" s="20"/>
      <c r="BEN258" s="20"/>
      <c r="BEO258" s="20"/>
      <c r="BEP258" s="20"/>
      <c r="BEQ258" s="20"/>
      <c r="BER258" s="20"/>
      <c r="BES258" s="20"/>
      <c r="BET258" s="20"/>
      <c r="BEU258" s="20"/>
      <c r="BEV258" s="20"/>
      <c r="BEW258" s="20"/>
      <c r="BEX258" s="20"/>
      <c r="BEY258" s="20"/>
      <c r="BEZ258" s="20"/>
      <c r="BFA258" s="20"/>
      <c r="BFB258" s="20"/>
      <c r="BFC258" s="20"/>
      <c r="BFD258" s="20"/>
      <c r="BFE258" s="20"/>
      <c r="BFF258" s="20"/>
      <c r="BFG258" s="20"/>
      <c r="BFH258" s="20"/>
      <c r="BFI258" s="20"/>
      <c r="BFJ258" s="20"/>
      <c r="BFK258" s="20"/>
      <c r="BFL258" s="20"/>
      <c r="BFM258" s="20"/>
      <c r="BFN258" s="20"/>
      <c r="BFO258" s="20"/>
      <c r="BFP258" s="20"/>
      <c r="BFQ258" s="20"/>
      <c r="BFR258" s="20"/>
      <c r="BFS258" s="20"/>
      <c r="BFT258" s="20"/>
      <c r="BFU258" s="20"/>
      <c r="BFV258" s="20"/>
      <c r="BFW258" s="20"/>
      <c r="BFX258" s="20"/>
      <c r="BFY258" s="20"/>
      <c r="BFZ258" s="20"/>
      <c r="BGA258" s="20"/>
      <c r="BGB258" s="20"/>
      <c r="BGC258" s="20"/>
      <c r="BGD258" s="20"/>
      <c r="BGE258" s="20"/>
      <c r="BGF258" s="20"/>
      <c r="BGG258" s="20"/>
      <c r="BGH258" s="20"/>
      <c r="BGI258" s="20"/>
      <c r="BGJ258" s="20"/>
      <c r="BGK258" s="20"/>
      <c r="BGL258" s="20"/>
      <c r="BGM258" s="20"/>
      <c r="BGN258" s="20"/>
      <c r="BGO258" s="20"/>
      <c r="BGP258" s="20"/>
      <c r="BGQ258" s="20"/>
      <c r="BGR258" s="20"/>
      <c r="BGS258" s="20"/>
      <c r="BGT258" s="20"/>
      <c r="BGU258" s="20"/>
      <c r="BGV258" s="20"/>
      <c r="BGW258" s="20"/>
      <c r="BGX258" s="20"/>
      <c r="BGY258" s="20"/>
      <c r="BGZ258" s="20"/>
      <c r="BHA258" s="20"/>
      <c r="BHB258" s="20"/>
      <c r="BHC258" s="20"/>
      <c r="BHD258" s="20"/>
      <c r="BHE258" s="20"/>
      <c r="BHF258" s="20"/>
      <c r="BHG258" s="20"/>
      <c r="BHH258" s="20"/>
      <c r="BHI258" s="20"/>
      <c r="BHJ258" s="20"/>
      <c r="BHK258" s="20"/>
      <c r="BHL258" s="20"/>
      <c r="BHM258" s="20"/>
      <c r="BHN258" s="20"/>
      <c r="BHO258" s="20"/>
      <c r="BHP258" s="20"/>
      <c r="BHQ258" s="20"/>
      <c r="BHR258" s="20"/>
      <c r="BHS258" s="20"/>
      <c r="BHT258" s="20"/>
      <c r="BHU258" s="20"/>
      <c r="BHV258" s="20"/>
      <c r="BHW258" s="20"/>
      <c r="BHX258" s="20"/>
      <c r="BHY258" s="20"/>
      <c r="BHZ258" s="20"/>
      <c r="BIA258" s="20"/>
      <c r="BIB258" s="20"/>
      <c r="BIC258" s="20"/>
      <c r="BID258" s="20"/>
      <c r="BIE258" s="20"/>
      <c r="BIF258" s="20"/>
      <c r="BIG258" s="20"/>
      <c r="BIH258" s="20"/>
      <c r="BII258" s="20"/>
      <c r="BIJ258" s="20"/>
      <c r="BIK258" s="20"/>
      <c r="BIL258" s="20"/>
      <c r="BIM258" s="20"/>
      <c r="BIN258" s="20"/>
      <c r="BIO258" s="20"/>
      <c r="BIP258" s="20"/>
      <c r="BIQ258" s="20"/>
      <c r="BIR258" s="20"/>
      <c r="BIS258" s="20"/>
      <c r="BIT258" s="20"/>
      <c r="BIU258" s="20"/>
      <c r="BIV258" s="20"/>
      <c r="BIW258" s="20"/>
      <c r="BIX258" s="20"/>
      <c r="BIY258" s="20"/>
      <c r="BIZ258" s="20"/>
      <c r="BJA258" s="20"/>
      <c r="BJB258" s="20"/>
      <c r="BJC258" s="20"/>
      <c r="BJD258" s="20"/>
      <c r="BJE258" s="20"/>
      <c r="BJF258" s="20"/>
      <c r="BJG258" s="20"/>
      <c r="BJH258" s="20"/>
      <c r="BJI258" s="20"/>
      <c r="BJJ258" s="20"/>
      <c r="BJK258" s="20"/>
      <c r="BJL258" s="20"/>
      <c r="BJM258" s="20"/>
      <c r="BJN258" s="20"/>
      <c r="BJO258" s="20"/>
      <c r="BJP258" s="20"/>
      <c r="BJQ258" s="20"/>
      <c r="BJR258" s="20"/>
      <c r="BJS258" s="20"/>
      <c r="BJT258" s="20"/>
      <c r="BJU258" s="20"/>
      <c r="BJV258" s="20"/>
      <c r="BJW258" s="20"/>
      <c r="BJX258" s="20"/>
      <c r="BJY258" s="20"/>
      <c r="BJZ258" s="20"/>
      <c r="BKA258" s="20"/>
      <c r="BKB258" s="20"/>
      <c r="BKC258" s="20"/>
      <c r="BKD258" s="20"/>
      <c r="BKE258" s="20"/>
      <c r="BKF258" s="20"/>
      <c r="BKG258" s="20"/>
      <c r="BKH258" s="20"/>
      <c r="BKI258" s="20"/>
      <c r="BKJ258" s="20"/>
      <c r="BKK258" s="20"/>
      <c r="BKL258" s="20"/>
      <c r="BKM258" s="20"/>
      <c r="BKN258" s="20"/>
      <c r="BKO258" s="20"/>
      <c r="BKP258" s="20"/>
      <c r="BKQ258" s="20"/>
      <c r="BKR258" s="20"/>
      <c r="BKS258" s="20"/>
      <c r="BKT258" s="20"/>
      <c r="BKU258" s="20"/>
      <c r="BKV258" s="20"/>
      <c r="BKW258" s="20"/>
      <c r="BKX258" s="20"/>
      <c r="BKY258" s="20"/>
      <c r="BKZ258" s="20"/>
      <c r="BLA258" s="20"/>
      <c r="BLB258" s="20"/>
      <c r="BLC258" s="20"/>
      <c r="BLD258" s="20"/>
      <c r="BLE258" s="20"/>
      <c r="BLF258" s="20"/>
      <c r="BLG258" s="20"/>
      <c r="BLH258" s="20"/>
      <c r="BLI258" s="20"/>
      <c r="BLJ258" s="20"/>
      <c r="BLK258" s="20"/>
      <c r="BLL258" s="20"/>
      <c r="BLM258" s="20"/>
      <c r="BLN258" s="20"/>
      <c r="BLO258" s="20"/>
      <c r="BLP258" s="20"/>
      <c r="BLQ258" s="20"/>
      <c r="BLR258" s="20"/>
      <c r="BLS258" s="20"/>
      <c r="BLT258" s="20"/>
      <c r="BLU258" s="20"/>
      <c r="BLV258" s="20"/>
      <c r="BLW258" s="20"/>
      <c r="BLX258" s="20"/>
      <c r="BLY258" s="20"/>
      <c r="BLZ258" s="20"/>
      <c r="BMA258" s="20"/>
      <c r="BMB258" s="20"/>
      <c r="BMC258" s="20"/>
      <c r="BMD258" s="20"/>
      <c r="BME258" s="20"/>
      <c r="BMF258" s="20"/>
      <c r="BMG258" s="20"/>
      <c r="BMH258" s="20"/>
      <c r="BMI258" s="20"/>
      <c r="BMJ258" s="20"/>
      <c r="BMK258" s="20"/>
      <c r="BML258" s="20"/>
      <c r="BMM258" s="20"/>
      <c r="BMN258" s="20"/>
      <c r="BMO258" s="20"/>
      <c r="BMP258" s="20"/>
      <c r="BMQ258" s="20"/>
      <c r="BMR258" s="20"/>
      <c r="BMS258" s="20"/>
      <c r="BMT258" s="20"/>
      <c r="BMU258" s="20"/>
      <c r="BMV258" s="20"/>
      <c r="BMW258" s="20"/>
      <c r="BMX258" s="20"/>
      <c r="BMY258" s="20"/>
      <c r="BMZ258" s="20"/>
      <c r="BNA258" s="20"/>
      <c r="BNB258" s="20"/>
      <c r="BNC258" s="20"/>
      <c r="BND258" s="20"/>
      <c r="BNE258" s="20"/>
      <c r="BNF258" s="20"/>
      <c r="BNG258" s="20"/>
      <c r="BNH258" s="20"/>
      <c r="BNI258" s="20"/>
      <c r="BNJ258" s="20"/>
      <c r="BNK258" s="20"/>
      <c r="BNL258" s="20"/>
      <c r="BNM258" s="20"/>
      <c r="BNN258" s="20"/>
      <c r="BNO258" s="20"/>
      <c r="BNP258" s="20"/>
      <c r="BNQ258" s="20"/>
      <c r="BNR258" s="20"/>
      <c r="BNS258" s="20"/>
      <c r="BNT258" s="20"/>
      <c r="BNU258" s="20"/>
      <c r="BNV258" s="20"/>
      <c r="BNW258" s="20"/>
      <c r="BNX258" s="20"/>
      <c r="BNY258" s="20"/>
      <c r="BNZ258" s="20"/>
      <c r="BOA258" s="20"/>
      <c r="BOB258" s="20"/>
      <c r="BOC258" s="20"/>
      <c r="BOD258" s="20"/>
      <c r="BOE258" s="20"/>
      <c r="BOF258" s="20"/>
      <c r="BOG258" s="20"/>
      <c r="BOH258" s="20"/>
      <c r="BOI258" s="20"/>
      <c r="BOJ258" s="20"/>
      <c r="BOK258" s="20"/>
      <c r="BOL258" s="20"/>
      <c r="BOM258" s="20"/>
      <c r="BON258" s="20"/>
      <c r="BOO258" s="20"/>
      <c r="BOP258" s="20"/>
      <c r="BOQ258" s="20"/>
      <c r="BOR258" s="20"/>
      <c r="BOS258" s="20"/>
      <c r="BOT258" s="20"/>
      <c r="BOU258" s="20"/>
      <c r="BOV258" s="20"/>
      <c r="BOW258" s="20"/>
      <c r="BOX258" s="20"/>
      <c r="BOY258" s="20"/>
      <c r="BOZ258" s="20"/>
      <c r="BPA258" s="20"/>
      <c r="BPB258" s="20"/>
      <c r="BPC258" s="20"/>
      <c r="BPD258" s="20"/>
      <c r="BPE258" s="20"/>
      <c r="BPF258" s="20"/>
      <c r="BPG258" s="20"/>
      <c r="BPH258" s="20"/>
      <c r="BPI258" s="20"/>
      <c r="BPJ258" s="20"/>
      <c r="BPK258" s="20"/>
      <c r="BPL258" s="20"/>
      <c r="BPM258" s="20"/>
      <c r="BPN258" s="20"/>
      <c r="BPO258" s="20"/>
      <c r="BPP258" s="20"/>
      <c r="BPQ258" s="20"/>
      <c r="BPR258" s="20"/>
      <c r="BPS258" s="20"/>
      <c r="BPT258" s="20"/>
      <c r="BPU258" s="20"/>
      <c r="BPV258" s="20"/>
      <c r="BPW258" s="20"/>
      <c r="BPX258" s="20"/>
      <c r="BPY258" s="20"/>
      <c r="BPZ258" s="20"/>
      <c r="BQA258" s="20"/>
      <c r="BQB258" s="20"/>
      <c r="BQC258" s="20"/>
      <c r="BQD258" s="20"/>
      <c r="BQE258" s="20"/>
      <c r="BQF258" s="20"/>
      <c r="BQG258" s="20"/>
      <c r="BQH258" s="20"/>
      <c r="BQI258" s="20"/>
      <c r="BQJ258" s="20"/>
      <c r="BQK258" s="20"/>
      <c r="BQL258" s="20"/>
      <c r="BQM258" s="20"/>
      <c r="BQN258" s="20"/>
      <c r="BQO258" s="20"/>
      <c r="BQP258" s="20"/>
      <c r="BQQ258" s="20"/>
      <c r="BQR258" s="20"/>
      <c r="BQS258" s="20"/>
      <c r="BQT258" s="20"/>
      <c r="BQU258" s="20"/>
      <c r="BQV258" s="20"/>
      <c r="BQW258" s="20"/>
      <c r="BQX258" s="20"/>
      <c r="BQY258" s="20"/>
      <c r="BQZ258" s="20"/>
      <c r="BRA258" s="20"/>
      <c r="BRB258" s="20"/>
      <c r="BRC258" s="20"/>
      <c r="BRD258" s="20"/>
      <c r="BRE258" s="20"/>
      <c r="BRF258" s="20"/>
      <c r="BRG258" s="20"/>
      <c r="BRH258" s="20"/>
      <c r="BRI258" s="20"/>
      <c r="BRJ258" s="20"/>
      <c r="BRK258" s="20"/>
      <c r="BRL258" s="20"/>
      <c r="BRM258" s="20"/>
      <c r="BRN258" s="20"/>
      <c r="BRO258" s="20"/>
      <c r="BRP258" s="20"/>
      <c r="BRQ258" s="20"/>
      <c r="BRR258" s="20"/>
      <c r="BRS258" s="20"/>
      <c r="BRT258" s="20"/>
      <c r="BRU258" s="20"/>
      <c r="BRV258" s="20"/>
      <c r="BRW258" s="20"/>
      <c r="BRX258" s="20"/>
      <c r="BRY258" s="20"/>
      <c r="BRZ258" s="20"/>
      <c r="BSA258" s="20"/>
      <c r="BSB258" s="20"/>
      <c r="BSC258" s="20"/>
      <c r="BSD258" s="20"/>
      <c r="BSE258" s="20"/>
      <c r="BSF258" s="20"/>
      <c r="BSG258" s="20"/>
      <c r="BSH258" s="20"/>
      <c r="BSI258" s="20"/>
      <c r="BSJ258" s="20"/>
      <c r="BSK258" s="20"/>
      <c r="BSL258" s="20"/>
      <c r="BSM258" s="20"/>
      <c r="BSN258" s="20"/>
      <c r="BSO258" s="20"/>
      <c r="BSP258" s="20"/>
      <c r="BSQ258" s="20"/>
      <c r="BSR258" s="20"/>
      <c r="BSS258" s="20"/>
      <c r="BST258" s="20"/>
      <c r="BSU258" s="20"/>
      <c r="BSV258" s="20"/>
      <c r="BSW258" s="20"/>
      <c r="BSX258" s="20"/>
      <c r="BSY258" s="20"/>
      <c r="BSZ258" s="20"/>
      <c r="BTA258" s="20"/>
      <c r="BTB258" s="20"/>
      <c r="BTC258" s="20"/>
      <c r="BTD258" s="20"/>
      <c r="BTE258" s="20"/>
      <c r="BTF258" s="20"/>
      <c r="BTG258" s="20"/>
      <c r="BTH258" s="20"/>
      <c r="BTI258" s="20"/>
      <c r="BTJ258" s="20"/>
      <c r="BTK258" s="20"/>
      <c r="BTL258" s="20"/>
      <c r="BTM258" s="20"/>
      <c r="BTN258" s="20"/>
      <c r="BTO258" s="20"/>
      <c r="BTP258" s="20"/>
      <c r="BTQ258" s="20"/>
      <c r="BTR258" s="20"/>
      <c r="BTS258" s="20"/>
      <c r="BTT258" s="20"/>
      <c r="BTU258" s="20"/>
      <c r="BTV258" s="20"/>
      <c r="BTW258" s="20"/>
      <c r="BTX258" s="20"/>
      <c r="BTY258" s="20"/>
      <c r="BTZ258" s="20"/>
      <c r="BUA258" s="20"/>
      <c r="BUB258" s="20"/>
      <c r="BUC258" s="20"/>
      <c r="BUD258" s="20"/>
      <c r="BUE258" s="20"/>
      <c r="BUF258" s="20"/>
      <c r="BUG258" s="20"/>
      <c r="BUH258" s="20"/>
      <c r="BUI258" s="20"/>
      <c r="BUJ258" s="20"/>
      <c r="BUK258" s="20"/>
      <c r="BUL258" s="20"/>
      <c r="BUM258" s="20"/>
      <c r="BUN258" s="20"/>
      <c r="BUO258" s="20"/>
      <c r="BUP258" s="20"/>
      <c r="BUQ258" s="20"/>
      <c r="BUR258" s="20"/>
      <c r="BUS258" s="20"/>
      <c r="BUT258" s="20"/>
      <c r="BUU258" s="20"/>
      <c r="BUV258" s="20"/>
      <c r="BUW258" s="20"/>
      <c r="BUX258" s="20"/>
      <c r="BUY258" s="20"/>
      <c r="BUZ258" s="20"/>
      <c r="BVA258" s="20"/>
      <c r="BVB258" s="20"/>
      <c r="BVC258" s="20"/>
      <c r="BVD258" s="20"/>
      <c r="BVE258" s="20"/>
      <c r="BVF258" s="20"/>
      <c r="BVG258" s="20"/>
      <c r="BVH258" s="20"/>
      <c r="BVI258" s="20"/>
      <c r="BVJ258" s="20"/>
      <c r="BVK258" s="20"/>
      <c r="BVL258" s="20"/>
      <c r="BVM258" s="20"/>
      <c r="BVN258" s="20"/>
      <c r="BVO258" s="20"/>
      <c r="BVP258" s="20"/>
      <c r="BVQ258" s="20"/>
      <c r="BVR258" s="20"/>
      <c r="BVS258" s="20"/>
      <c r="BVT258" s="20"/>
      <c r="BVU258" s="20"/>
      <c r="BVV258" s="20"/>
      <c r="BVW258" s="20"/>
      <c r="BVX258" s="20"/>
      <c r="BVY258" s="20"/>
      <c r="BVZ258" s="20"/>
      <c r="BWA258" s="20"/>
      <c r="BWB258" s="20"/>
      <c r="BWC258" s="20"/>
      <c r="BWD258" s="20"/>
      <c r="BWE258" s="20"/>
      <c r="BWF258" s="20"/>
      <c r="BWG258" s="20"/>
      <c r="BWH258" s="20"/>
      <c r="BWI258" s="20"/>
      <c r="BWJ258" s="20"/>
      <c r="BWK258" s="20"/>
      <c r="BWL258" s="20"/>
      <c r="BWM258" s="20"/>
      <c r="BWN258" s="20"/>
      <c r="BWO258" s="20"/>
      <c r="BWP258" s="20"/>
      <c r="BWQ258" s="20"/>
      <c r="BWR258" s="20"/>
      <c r="BWS258" s="20"/>
      <c r="BWT258" s="20"/>
      <c r="BWU258" s="20"/>
      <c r="BWV258" s="20"/>
      <c r="BWW258" s="20"/>
      <c r="BWX258" s="20"/>
      <c r="BWY258" s="20"/>
      <c r="BWZ258" s="20"/>
      <c r="BXA258" s="20"/>
      <c r="BXB258" s="20"/>
      <c r="BXC258" s="20"/>
      <c r="BXD258" s="20"/>
      <c r="BXE258" s="20"/>
      <c r="BXF258" s="20"/>
      <c r="BXG258" s="20"/>
      <c r="BXH258" s="20"/>
      <c r="BXI258" s="20"/>
      <c r="BXJ258" s="20"/>
      <c r="BXK258" s="20"/>
      <c r="BXL258" s="20"/>
      <c r="BXM258" s="20"/>
      <c r="BXN258" s="20"/>
      <c r="BXO258" s="20"/>
      <c r="BXP258" s="20"/>
      <c r="BXQ258" s="20"/>
      <c r="BXR258" s="20"/>
      <c r="BXS258" s="20"/>
      <c r="BXT258" s="20"/>
      <c r="BXU258" s="20"/>
      <c r="BXV258" s="20"/>
      <c r="BXW258" s="20"/>
      <c r="BXX258" s="20"/>
      <c r="BXY258" s="20"/>
      <c r="BXZ258" s="20"/>
      <c r="BYA258" s="20"/>
      <c r="BYB258" s="20"/>
      <c r="BYC258" s="20"/>
      <c r="BYD258" s="20"/>
      <c r="BYE258" s="20"/>
      <c r="BYF258" s="20"/>
      <c r="BYG258" s="20"/>
      <c r="BYH258" s="20"/>
      <c r="BYI258" s="20"/>
      <c r="BYJ258" s="20"/>
      <c r="BYK258" s="20"/>
      <c r="BYL258" s="20"/>
      <c r="BYM258" s="20"/>
      <c r="BYN258" s="20"/>
      <c r="BYO258" s="20"/>
      <c r="BYP258" s="20"/>
      <c r="BYQ258" s="20"/>
      <c r="BYR258" s="20"/>
      <c r="BYS258" s="20"/>
      <c r="BYT258" s="20"/>
      <c r="BYU258" s="20"/>
      <c r="BYV258" s="20"/>
      <c r="BYW258" s="20"/>
      <c r="BYX258" s="20"/>
      <c r="BYY258" s="20"/>
      <c r="BYZ258" s="20"/>
      <c r="BZA258" s="20"/>
      <c r="BZB258" s="20"/>
      <c r="BZC258" s="20"/>
      <c r="BZD258" s="20"/>
      <c r="BZE258" s="20"/>
      <c r="BZF258" s="20"/>
      <c r="BZG258" s="20"/>
      <c r="BZH258" s="20"/>
      <c r="BZI258" s="20"/>
      <c r="BZJ258" s="20"/>
      <c r="BZK258" s="20"/>
      <c r="BZL258" s="20"/>
      <c r="BZM258" s="20"/>
      <c r="BZN258" s="20"/>
      <c r="BZO258" s="20"/>
      <c r="BZP258" s="20"/>
      <c r="BZQ258" s="20"/>
      <c r="BZR258" s="20"/>
      <c r="BZS258" s="20"/>
      <c r="BZT258" s="20"/>
      <c r="BZU258" s="20"/>
      <c r="BZV258" s="20"/>
      <c r="BZW258" s="20"/>
      <c r="BZX258" s="20"/>
      <c r="BZY258" s="20"/>
      <c r="BZZ258" s="20"/>
      <c r="CAA258" s="20"/>
      <c r="CAB258" s="20"/>
      <c r="CAC258" s="20"/>
      <c r="CAD258" s="20"/>
      <c r="CAE258" s="20"/>
      <c r="CAF258" s="20"/>
      <c r="CAG258" s="20"/>
      <c r="CAH258" s="20"/>
      <c r="CAI258" s="20"/>
      <c r="CAJ258" s="20"/>
      <c r="CAK258" s="20"/>
      <c r="CAL258" s="20"/>
      <c r="CAM258" s="20"/>
      <c r="CAN258" s="20"/>
      <c r="CAO258" s="20"/>
      <c r="CAP258" s="20"/>
      <c r="CAQ258" s="20"/>
      <c r="CAR258" s="20"/>
      <c r="CAS258" s="20"/>
      <c r="CAT258" s="20"/>
      <c r="CAU258" s="20"/>
      <c r="CAV258" s="20"/>
      <c r="CAW258" s="20"/>
      <c r="CAX258" s="20"/>
      <c r="CAY258" s="20"/>
      <c r="CAZ258" s="20"/>
      <c r="CBA258" s="20"/>
      <c r="CBB258" s="20"/>
      <c r="CBC258" s="20"/>
      <c r="CBD258" s="20"/>
      <c r="CBE258" s="20"/>
      <c r="CBF258" s="20"/>
      <c r="CBG258" s="20"/>
      <c r="CBH258" s="20"/>
      <c r="CBI258" s="20"/>
      <c r="CBJ258" s="20"/>
      <c r="CBK258" s="20"/>
      <c r="CBL258" s="20"/>
      <c r="CBM258" s="20"/>
      <c r="CBN258" s="20"/>
      <c r="CBO258" s="20"/>
      <c r="CBP258" s="20"/>
      <c r="CBQ258" s="20"/>
      <c r="CBR258" s="20"/>
      <c r="CBS258" s="20"/>
      <c r="CBT258" s="20"/>
      <c r="CBU258" s="20"/>
      <c r="CBV258" s="20"/>
      <c r="CBW258" s="20"/>
      <c r="CBX258" s="20"/>
      <c r="CBY258" s="20"/>
      <c r="CBZ258" s="20"/>
      <c r="CCA258" s="20"/>
      <c r="CCB258" s="20"/>
      <c r="CCC258" s="20"/>
      <c r="CCD258" s="20"/>
      <c r="CCE258" s="20"/>
      <c r="CCF258" s="20"/>
      <c r="CCG258" s="20"/>
      <c r="CCH258" s="20"/>
      <c r="CCI258" s="20"/>
      <c r="CCJ258" s="20"/>
      <c r="CCK258" s="20"/>
      <c r="CCL258" s="20"/>
      <c r="CCM258" s="20"/>
      <c r="CCN258" s="20"/>
      <c r="CCO258" s="20"/>
      <c r="CCP258" s="20"/>
      <c r="CCQ258" s="20"/>
      <c r="CCR258" s="20"/>
      <c r="CCS258" s="20"/>
      <c r="CCT258" s="20"/>
      <c r="CCU258" s="20"/>
      <c r="CCV258" s="20"/>
      <c r="CCW258" s="20"/>
      <c r="CCX258" s="20"/>
      <c r="CCY258" s="20"/>
      <c r="CCZ258" s="20"/>
      <c r="CDA258" s="20"/>
      <c r="CDB258" s="20"/>
      <c r="CDC258" s="20"/>
      <c r="CDD258" s="20"/>
      <c r="CDE258" s="20"/>
      <c r="CDF258" s="20"/>
      <c r="CDG258" s="20"/>
      <c r="CDH258" s="20"/>
      <c r="CDI258" s="20"/>
      <c r="CDJ258" s="20"/>
      <c r="CDK258" s="20"/>
      <c r="CDL258" s="20"/>
      <c r="CDM258" s="20"/>
      <c r="CDN258" s="20"/>
      <c r="CDO258" s="20"/>
      <c r="CDP258" s="20"/>
      <c r="CDQ258" s="20"/>
      <c r="CDR258" s="20"/>
      <c r="CDS258" s="20"/>
      <c r="CDT258" s="20"/>
      <c r="CDU258" s="20"/>
      <c r="CDV258" s="20"/>
      <c r="CDW258" s="20"/>
      <c r="CDX258" s="20"/>
      <c r="CDY258" s="20"/>
      <c r="CDZ258" s="20"/>
      <c r="CEA258" s="20"/>
      <c r="CEB258" s="20"/>
      <c r="CEC258" s="20"/>
      <c r="CED258" s="20"/>
      <c r="CEE258" s="20"/>
      <c r="CEF258" s="20"/>
      <c r="CEG258" s="20"/>
      <c r="CEH258" s="20"/>
      <c r="CEI258" s="20"/>
      <c r="CEJ258" s="20"/>
      <c r="CEK258" s="20"/>
      <c r="CEL258" s="20"/>
      <c r="CEM258" s="20"/>
      <c r="CEN258" s="20"/>
      <c r="CEO258" s="20"/>
      <c r="CEP258" s="20"/>
      <c r="CEQ258" s="20"/>
      <c r="CER258" s="20"/>
      <c r="CES258" s="20"/>
      <c r="CET258" s="20"/>
      <c r="CEU258" s="20"/>
      <c r="CEV258" s="20"/>
      <c r="CEW258" s="20"/>
      <c r="CEX258" s="20"/>
      <c r="CEY258" s="20"/>
      <c r="CEZ258" s="20"/>
      <c r="CFA258" s="20"/>
      <c r="CFB258" s="20"/>
      <c r="CFC258" s="20"/>
      <c r="CFD258" s="20"/>
      <c r="CFE258" s="20"/>
      <c r="CFF258" s="20"/>
      <c r="CFG258" s="20"/>
      <c r="CFH258" s="20"/>
      <c r="CFI258" s="20"/>
      <c r="CFJ258" s="20"/>
      <c r="CFK258" s="20"/>
      <c r="CFL258" s="20"/>
      <c r="CFM258" s="20"/>
      <c r="CFN258" s="20"/>
      <c r="CFO258" s="20"/>
      <c r="CFP258" s="20"/>
      <c r="CFQ258" s="20"/>
      <c r="CFR258" s="20"/>
      <c r="CFS258" s="20"/>
      <c r="CFT258" s="20"/>
      <c r="CFU258" s="20"/>
      <c r="CFV258" s="20"/>
      <c r="CFW258" s="20"/>
      <c r="CFX258" s="20"/>
      <c r="CFY258" s="20"/>
      <c r="CFZ258" s="20"/>
      <c r="CGA258" s="20"/>
      <c r="CGB258" s="20"/>
      <c r="CGC258" s="20"/>
      <c r="CGD258" s="20"/>
      <c r="CGE258" s="20"/>
      <c r="CGF258" s="20"/>
      <c r="CGG258" s="20"/>
      <c r="CGH258" s="20"/>
      <c r="CGI258" s="20"/>
      <c r="CGJ258" s="20"/>
      <c r="CGK258" s="20"/>
      <c r="CGL258" s="20"/>
      <c r="CGM258" s="20"/>
      <c r="CGN258" s="20"/>
      <c r="CGO258" s="20"/>
      <c r="CGP258" s="20"/>
      <c r="CGQ258" s="20"/>
      <c r="CGR258" s="20"/>
      <c r="CGS258" s="20"/>
      <c r="CGT258" s="20"/>
      <c r="CGU258" s="20"/>
      <c r="CGV258" s="20"/>
      <c r="CGW258" s="20"/>
      <c r="CGX258" s="20"/>
      <c r="CGY258" s="20"/>
      <c r="CGZ258" s="20"/>
      <c r="CHA258" s="20"/>
      <c r="CHB258" s="20"/>
      <c r="CHC258" s="20"/>
      <c r="CHD258" s="20"/>
      <c r="CHE258" s="20"/>
      <c r="CHF258" s="20"/>
      <c r="CHG258" s="20"/>
      <c r="CHH258" s="20"/>
      <c r="CHI258" s="20"/>
      <c r="CHJ258" s="20"/>
      <c r="CHK258" s="20"/>
      <c r="CHL258" s="20"/>
      <c r="CHM258" s="20"/>
      <c r="CHN258" s="20"/>
      <c r="CHO258" s="20"/>
      <c r="CHP258" s="20"/>
      <c r="CHQ258" s="20"/>
      <c r="CHR258" s="20"/>
      <c r="CHS258" s="20"/>
      <c r="CHT258" s="20"/>
      <c r="CHU258" s="20"/>
      <c r="CHV258" s="20"/>
      <c r="CHW258" s="20"/>
      <c r="CHX258" s="20"/>
      <c r="CHY258" s="20"/>
      <c r="CHZ258" s="20"/>
      <c r="CIA258" s="20"/>
      <c r="CIB258" s="20"/>
      <c r="CIC258" s="20"/>
      <c r="CID258" s="20"/>
      <c r="CIE258" s="20"/>
      <c r="CIF258" s="20"/>
      <c r="CIG258" s="20"/>
      <c r="CIH258" s="20"/>
      <c r="CII258" s="20"/>
      <c r="CIJ258" s="20"/>
      <c r="CIK258" s="20"/>
      <c r="CIL258" s="20"/>
      <c r="CIM258" s="20"/>
      <c r="CIN258" s="20"/>
      <c r="CIO258" s="20"/>
      <c r="CIP258" s="20"/>
      <c r="CIQ258" s="20"/>
      <c r="CIR258" s="20"/>
      <c r="CIS258" s="20"/>
      <c r="CIT258" s="20"/>
      <c r="CIU258" s="20"/>
      <c r="CIV258" s="20"/>
      <c r="CIW258" s="20"/>
      <c r="CIX258" s="20"/>
      <c r="CIY258" s="20"/>
      <c r="CIZ258" s="20"/>
      <c r="CJA258" s="20"/>
      <c r="CJB258" s="20"/>
      <c r="CJC258" s="20"/>
      <c r="CJD258" s="20"/>
      <c r="CJE258" s="20"/>
      <c r="CJF258" s="20"/>
      <c r="CJG258" s="20"/>
      <c r="CJH258" s="20"/>
      <c r="CJI258" s="20"/>
      <c r="CJJ258" s="20"/>
      <c r="CJK258" s="20"/>
      <c r="CJL258" s="20"/>
      <c r="CJM258" s="20"/>
      <c r="CJN258" s="20"/>
      <c r="CJO258" s="20"/>
      <c r="CJP258" s="20"/>
      <c r="CJQ258" s="20"/>
      <c r="CJR258" s="20"/>
      <c r="CJS258" s="20"/>
      <c r="CJT258" s="20"/>
      <c r="CJU258" s="20"/>
      <c r="CJV258" s="20"/>
      <c r="CJW258" s="20"/>
      <c r="CJX258" s="20"/>
      <c r="CJY258" s="20"/>
      <c r="CJZ258" s="20"/>
      <c r="CKA258" s="20"/>
      <c r="CKB258" s="20"/>
      <c r="CKC258" s="20"/>
      <c r="CKD258" s="20"/>
      <c r="CKE258" s="20"/>
      <c r="CKF258" s="20"/>
      <c r="CKG258" s="20"/>
      <c r="CKH258" s="20"/>
      <c r="CKI258" s="20"/>
      <c r="CKJ258" s="20"/>
      <c r="CKK258" s="20"/>
      <c r="CKL258" s="20"/>
      <c r="CKM258" s="20"/>
      <c r="CKN258" s="20"/>
      <c r="CKO258" s="20"/>
      <c r="CKP258" s="20"/>
      <c r="CKQ258" s="20"/>
      <c r="CKR258" s="20"/>
      <c r="CKS258" s="20"/>
      <c r="CKT258" s="20"/>
    </row>
    <row r="259" spans="1:2334" s="3" customFormat="1" x14ac:dyDescent="0.2">
      <c r="A259" s="1"/>
      <c r="B259" s="1"/>
      <c r="C259" s="1"/>
      <c r="D259" s="1"/>
      <c r="E259" s="4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9"/>
      <c r="R259" s="1"/>
      <c r="HF259" s="20"/>
      <c r="HG259" s="20"/>
      <c r="HH259" s="20"/>
      <c r="HI259" s="20"/>
      <c r="HJ259" s="20"/>
      <c r="HK259" s="20"/>
      <c r="HL259" s="20"/>
      <c r="HM259" s="20"/>
      <c r="HN259" s="20"/>
      <c r="HO259" s="20"/>
      <c r="HP259" s="20"/>
      <c r="HQ259" s="20"/>
      <c r="HR259" s="20"/>
      <c r="HS259" s="20"/>
      <c r="HT259" s="20"/>
      <c r="HU259" s="20"/>
      <c r="HV259" s="20"/>
      <c r="HW259" s="20"/>
      <c r="HX259" s="20"/>
      <c r="HY259" s="20"/>
      <c r="HZ259" s="20"/>
      <c r="IA259" s="20"/>
      <c r="IB259" s="20"/>
      <c r="IC259" s="20"/>
      <c r="ID259" s="20"/>
      <c r="IE259" s="20"/>
      <c r="IF259" s="20"/>
      <c r="IG259" s="20"/>
      <c r="IH259" s="20"/>
      <c r="II259" s="20"/>
      <c r="IJ259" s="20"/>
      <c r="IK259" s="20"/>
      <c r="IL259" s="20"/>
      <c r="IM259" s="20"/>
      <c r="IN259" s="20"/>
      <c r="IO259" s="20"/>
      <c r="IP259" s="20"/>
      <c r="IQ259" s="20"/>
      <c r="IR259" s="20"/>
      <c r="IS259" s="20"/>
      <c r="IT259" s="20"/>
      <c r="IU259" s="20"/>
      <c r="IV259" s="20"/>
      <c r="IW259" s="20"/>
      <c r="IX259" s="20"/>
      <c r="IY259" s="20"/>
      <c r="IZ259" s="20"/>
      <c r="JA259" s="20"/>
      <c r="JB259" s="20"/>
      <c r="JC259" s="20"/>
      <c r="JD259" s="20"/>
      <c r="JE259" s="20"/>
      <c r="JF259" s="20"/>
      <c r="JG259" s="20"/>
      <c r="JH259" s="20"/>
      <c r="JI259" s="20"/>
      <c r="JJ259" s="20"/>
      <c r="JK259" s="20"/>
      <c r="JL259" s="20"/>
      <c r="JM259" s="20"/>
      <c r="JN259" s="20"/>
      <c r="JO259" s="20"/>
      <c r="JP259" s="20"/>
      <c r="JQ259" s="20"/>
      <c r="JR259" s="20"/>
      <c r="JS259" s="20"/>
      <c r="JT259" s="20"/>
      <c r="JU259" s="20"/>
      <c r="JV259" s="20"/>
      <c r="JW259" s="20"/>
      <c r="JX259" s="20"/>
      <c r="JY259" s="20"/>
      <c r="JZ259" s="20"/>
      <c r="KA259" s="20"/>
      <c r="KB259" s="20"/>
      <c r="KC259" s="20"/>
      <c r="KD259" s="20"/>
      <c r="KE259" s="20"/>
      <c r="KF259" s="20"/>
      <c r="KG259" s="20"/>
      <c r="KH259" s="20"/>
      <c r="KI259" s="20"/>
      <c r="KJ259" s="20"/>
      <c r="KK259" s="20"/>
      <c r="KL259" s="20"/>
      <c r="KM259" s="20"/>
      <c r="AZK259" s="20"/>
      <c r="AZL259" s="20"/>
      <c r="AZM259" s="20"/>
      <c r="AZN259" s="20"/>
      <c r="AZO259" s="20"/>
      <c r="AZP259" s="20"/>
      <c r="AZQ259" s="20"/>
      <c r="AZR259" s="20"/>
      <c r="AZS259" s="20"/>
      <c r="AZT259" s="20"/>
      <c r="AZU259" s="20"/>
      <c r="AZV259" s="20"/>
      <c r="AZW259" s="20"/>
      <c r="AZX259" s="20"/>
      <c r="AZY259" s="20"/>
      <c r="AZZ259" s="20"/>
      <c r="BAA259" s="20"/>
      <c r="BAB259" s="20"/>
      <c r="BAC259" s="20"/>
      <c r="BAD259" s="20"/>
      <c r="BAE259" s="20"/>
      <c r="BAF259" s="20"/>
      <c r="BAG259" s="20"/>
      <c r="BAH259" s="20"/>
      <c r="BAI259" s="20"/>
      <c r="BAJ259" s="20"/>
      <c r="BAK259" s="20"/>
      <c r="BAL259" s="20"/>
      <c r="BAM259" s="20"/>
      <c r="BAN259" s="20"/>
      <c r="BAO259" s="20"/>
      <c r="BAP259" s="20"/>
      <c r="BAQ259" s="20"/>
      <c r="BAR259" s="20"/>
      <c r="BAS259" s="20"/>
      <c r="BAT259" s="20"/>
      <c r="BAU259" s="20"/>
      <c r="BAV259" s="20"/>
      <c r="BAW259" s="20"/>
      <c r="BAX259" s="20"/>
      <c r="BAY259" s="20"/>
      <c r="BAZ259" s="20"/>
      <c r="BBA259" s="20"/>
      <c r="BBB259" s="20"/>
      <c r="BBC259" s="20"/>
      <c r="BBD259" s="20"/>
      <c r="BBE259" s="20"/>
      <c r="BBF259" s="20"/>
      <c r="BBG259" s="20"/>
      <c r="BBH259" s="20"/>
      <c r="BBI259" s="20"/>
      <c r="BBJ259" s="20"/>
      <c r="BBK259" s="20"/>
      <c r="BBL259" s="20"/>
      <c r="BBM259" s="20"/>
      <c r="BBN259" s="20"/>
      <c r="BBO259" s="20"/>
      <c r="BBP259" s="20"/>
      <c r="BBQ259" s="20"/>
      <c r="BBR259" s="20"/>
      <c r="BBS259" s="20"/>
      <c r="BBT259" s="20"/>
      <c r="BBU259" s="20"/>
      <c r="BBV259" s="20"/>
      <c r="BBW259" s="20"/>
      <c r="BBX259" s="20"/>
      <c r="BBY259" s="20"/>
      <c r="BBZ259" s="20"/>
      <c r="BCA259" s="20"/>
      <c r="BCB259" s="20"/>
      <c r="BCC259" s="20"/>
      <c r="BCD259" s="20"/>
      <c r="BCE259" s="20"/>
      <c r="BCF259" s="20"/>
      <c r="BCG259" s="20"/>
      <c r="BCH259" s="20"/>
      <c r="BCI259" s="20"/>
      <c r="BCJ259" s="20"/>
      <c r="BCK259" s="20"/>
      <c r="BCL259" s="20"/>
      <c r="BCM259" s="20"/>
      <c r="BCN259" s="20"/>
      <c r="BCO259" s="20"/>
      <c r="BCP259" s="20"/>
      <c r="BCQ259" s="20"/>
      <c r="BCR259" s="20"/>
      <c r="BCS259" s="20"/>
      <c r="BCT259" s="20"/>
      <c r="BCU259" s="20"/>
      <c r="BCV259" s="20"/>
      <c r="BCW259" s="20"/>
      <c r="BCX259" s="20"/>
      <c r="BCY259" s="20"/>
      <c r="BCZ259" s="20"/>
      <c r="BDA259" s="20"/>
      <c r="BDB259" s="20"/>
      <c r="BDC259" s="20"/>
      <c r="BDD259" s="20"/>
      <c r="BDE259" s="20"/>
      <c r="BDF259" s="20"/>
      <c r="BDG259" s="20"/>
      <c r="BDH259" s="20"/>
      <c r="BDI259" s="20"/>
      <c r="BDJ259" s="20"/>
      <c r="BDK259" s="20"/>
      <c r="BDL259" s="20"/>
      <c r="BDM259" s="20"/>
      <c r="BDN259" s="20"/>
      <c r="BDO259" s="20"/>
      <c r="BDP259" s="20"/>
      <c r="BDQ259" s="20"/>
      <c r="BDR259" s="20"/>
      <c r="BDS259" s="20"/>
      <c r="BDT259" s="20"/>
      <c r="BDU259" s="20"/>
      <c r="BDV259" s="20"/>
      <c r="BDW259" s="20"/>
      <c r="BDX259" s="20"/>
      <c r="BDY259" s="20"/>
      <c r="BDZ259" s="20"/>
      <c r="BEA259" s="20"/>
      <c r="BEB259" s="20"/>
      <c r="BEC259" s="20"/>
      <c r="BED259" s="20"/>
      <c r="BEE259" s="20"/>
      <c r="BEF259" s="20"/>
      <c r="BEG259" s="20"/>
      <c r="BEH259" s="20"/>
      <c r="BEI259" s="20"/>
      <c r="BEJ259" s="20"/>
      <c r="BEK259" s="20"/>
      <c r="BEL259" s="20"/>
      <c r="BEM259" s="20"/>
      <c r="BEN259" s="20"/>
      <c r="BEO259" s="20"/>
      <c r="BEP259" s="20"/>
      <c r="BEQ259" s="20"/>
      <c r="BER259" s="20"/>
      <c r="BES259" s="20"/>
      <c r="BET259" s="20"/>
      <c r="BEU259" s="20"/>
      <c r="BEV259" s="20"/>
      <c r="BEW259" s="20"/>
      <c r="BEX259" s="20"/>
      <c r="BEY259" s="20"/>
      <c r="BEZ259" s="20"/>
      <c r="BFA259" s="20"/>
      <c r="BFB259" s="20"/>
      <c r="BFC259" s="20"/>
      <c r="BFD259" s="20"/>
      <c r="BFE259" s="20"/>
      <c r="BFF259" s="20"/>
      <c r="BFG259" s="20"/>
      <c r="BFH259" s="20"/>
      <c r="BFI259" s="20"/>
      <c r="BFJ259" s="20"/>
      <c r="BFK259" s="20"/>
      <c r="BFL259" s="20"/>
      <c r="BFM259" s="20"/>
      <c r="BFN259" s="20"/>
      <c r="BFO259" s="20"/>
      <c r="BFP259" s="20"/>
      <c r="BFQ259" s="20"/>
      <c r="BFR259" s="20"/>
      <c r="BFS259" s="20"/>
      <c r="BFT259" s="20"/>
      <c r="BFU259" s="20"/>
      <c r="BFV259" s="20"/>
      <c r="BFW259" s="20"/>
      <c r="BFX259" s="20"/>
      <c r="BFY259" s="20"/>
      <c r="BFZ259" s="20"/>
      <c r="BGA259" s="20"/>
      <c r="BGB259" s="20"/>
      <c r="BGC259" s="20"/>
      <c r="BGD259" s="20"/>
      <c r="BGE259" s="20"/>
      <c r="BGF259" s="20"/>
      <c r="BGG259" s="20"/>
      <c r="BGH259" s="20"/>
      <c r="BGI259" s="20"/>
      <c r="BGJ259" s="20"/>
      <c r="BGK259" s="20"/>
      <c r="BGL259" s="20"/>
      <c r="BGM259" s="20"/>
      <c r="BGN259" s="20"/>
      <c r="BGO259" s="20"/>
      <c r="BGP259" s="20"/>
      <c r="BGQ259" s="20"/>
      <c r="BGR259" s="20"/>
      <c r="BGS259" s="20"/>
      <c r="BGT259" s="20"/>
      <c r="BGU259" s="20"/>
      <c r="BGV259" s="20"/>
      <c r="BGW259" s="20"/>
      <c r="BGX259" s="20"/>
      <c r="BGY259" s="20"/>
      <c r="BGZ259" s="20"/>
      <c r="BHA259" s="20"/>
      <c r="BHB259" s="20"/>
      <c r="BHC259" s="20"/>
      <c r="BHD259" s="20"/>
      <c r="BHE259" s="20"/>
      <c r="BHF259" s="20"/>
      <c r="BHG259" s="20"/>
      <c r="BHH259" s="20"/>
      <c r="BHI259" s="20"/>
      <c r="BHJ259" s="20"/>
      <c r="BHK259" s="20"/>
      <c r="BHL259" s="20"/>
      <c r="BHM259" s="20"/>
      <c r="BHN259" s="20"/>
      <c r="BHO259" s="20"/>
      <c r="BHP259" s="20"/>
      <c r="BHQ259" s="20"/>
      <c r="BHR259" s="20"/>
      <c r="BHS259" s="20"/>
      <c r="BHT259" s="20"/>
      <c r="BHU259" s="20"/>
      <c r="BHV259" s="20"/>
      <c r="BHW259" s="20"/>
      <c r="BHX259" s="20"/>
      <c r="BHY259" s="20"/>
      <c r="BHZ259" s="20"/>
      <c r="BIA259" s="20"/>
      <c r="BIB259" s="20"/>
      <c r="BIC259" s="20"/>
      <c r="BID259" s="20"/>
      <c r="BIE259" s="20"/>
      <c r="BIF259" s="20"/>
      <c r="BIG259" s="20"/>
      <c r="BIH259" s="20"/>
      <c r="BII259" s="20"/>
      <c r="BIJ259" s="20"/>
      <c r="BIK259" s="20"/>
      <c r="BIL259" s="20"/>
      <c r="BIM259" s="20"/>
      <c r="BIN259" s="20"/>
      <c r="BIO259" s="20"/>
      <c r="BIP259" s="20"/>
      <c r="BIQ259" s="20"/>
      <c r="BIR259" s="20"/>
      <c r="BIS259" s="20"/>
      <c r="BIT259" s="20"/>
      <c r="BIU259" s="20"/>
      <c r="BIV259" s="20"/>
      <c r="BIW259" s="20"/>
      <c r="BIX259" s="20"/>
      <c r="BIY259" s="20"/>
      <c r="BIZ259" s="20"/>
      <c r="BJA259" s="20"/>
      <c r="BJB259" s="20"/>
      <c r="BJC259" s="20"/>
      <c r="BJD259" s="20"/>
      <c r="BJE259" s="20"/>
      <c r="BJF259" s="20"/>
      <c r="BJG259" s="20"/>
      <c r="BJH259" s="20"/>
      <c r="BJI259" s="20"/>
      <c r="BJJ259" s="20"/>
      <c r="BJK259" s="20"/>
      <c r="BJL259" s="20"/>
      <c r="BJM259" s="20"/>
      <c r="BJN259" s="20"/>
      <c r="BJO259" s="20"/>
      <c r="BJP259" s="20"/>
      <c r="BJQ259" s="20"/>
      <c r="BJR259" s="20"/>
      <c r="BJS259" s="20"/>
      <c r="BJT259" s="20"/>
      <c r="BJU259" s="20"/>
      <c r="BJV259" s="20"/>
      <c r="BJW259" s="20"/>
      <c r="BJX259" s="20"/>
      <c r="BJY259" s="20"/>
      <c r="BJZ259" s="20"/>
      <c r="BKA259" s="20"/>
      <c r="BKB259" s="20"/>
      <c r="BKC259" s="20"/>
      <c r="BKD259" s="20"/>
      <c r="BKE259" s="20"/>
      <c r="BKF259" s="20"/>
      <c r="BKG259" s="20"/>
      <c r="BKH259" s="20"/>
      <c r="BKI259" s="20"/>
      <c r="BKJ259" s="20"/>
      <c r="BKK259" s="20"/>
      <c r="BKL259" s="20"/>
      <c r="BKM259" s="20"/>
      <c r="BKN259" s="20"/>
      <c r="BKO259" s="20"/>
      <c r="BKP259" s="20"/>
      <c r="BKQ259" s="20"/>
      <c r="BKR259" s="20"/>
      <c r="BKS259" s="20"/>
      <c r="BKT259" s="20"/>
      <c r="BKU259" s="20"/>
      <c r="BKV259" s="20"/>
      <c r="BKW259" s="20"/>
      <c r="BKX259" s="20"/>
      <c r="BKY259" s="20"/>
      <c r="BKZ259" s="20"/>
      <c r="BLA259" s="20"/>
      <c r="BLB259" s="20"/>
      <c r="BLC259" s="20"/>
      <c r="BLD259" s="20"/>
      <c r="BLE259" s="20"/>
      <c r="BLF259" s="20"/>
      <c r="BLG259" s="20"/>
      <c r="BLH259" s="20"/>
      <c r="BLI259" s="20"/>
      <c r="BLJ259" s="20"/>
      <c r="BLK259" s="20"/>
      <c r="BLL259" s="20"/>
      <c r="BLM259" s="20"/>
      <c r="BLN259" s="20"/>
      <c r="BLO259" s="20"/>
      <c r="BLP259" s="20"/>
      <c r="BLQ259" s="20"/>
      <c r="BLR259" s="20"/>
      <c r="BLS259" s="20"/>
      <c r="BLT259" s="20"/>
      <c r="BLU259" s="20"/>
      <c r="BLV259" s="20"/>
      <c r="BLW259" s="20"/>
      <c r="BLX259" s="20"/>
      <c r="BLY259" s="20"/>
      <c r="BLZ259" s="20"/>
      <c r="BMA259" s="20"/>
      <c r="BMB259" s="20"/>
      <c r="BMC259" s="20"/>
      <c r="BMD259" s="20"/>
      <c r="BME259" s="20"/>
      <c r="BMF259" s="20"/>
      <c r="BMG259" s="20"/>
      <c r="BMH259" s="20"/>
      <c r="BMI259" s="20"/>
      <c r="BMJ259" s="20"/>
      <c r="BMK259" s="20"/>
      <c r="BML259" s="20"/>
      <c r="BMM259" s="20"/>
      <c r="BMN259" s="20"/>
      <c r="BMO259" s="20"/>
      <c r="BMP259" s="20"/>
      <c r="BMQ259" s="20"/>
      <c r="BMR259" s="20"/>
      <c r="BMS259" s="20"/>
      <c r="BMT259" s="20"/>
      <c r="BMU259" s="20"/>
      <c r="BMV259" s="20"/>
      <c r="BMW259" s="20"/>
      <c r="BMX259" s="20"/>
      <c r="BMY259" s="20"/>
      <c r="BMZ259" s="20"/>
      <c r="BNA259" s="20"/>
      <c r="BNB259" s="20"/>
      <c r="BNC259" s="20"/>
      <c r="BND259" s="20"/>
      <c r="BNE259" s="20"/>
      <c r="BNF259" s="20"/>
      <c r="BNG259" s="20"/>
      <c r="BNH259" s="20"/>
      <c r="BNI259" s="20"/>
      <c r="BNJ259" s="20"/>
      <c r="BNK259" s="20"/>
      <c r="BNL259" s="20"/>
      <c r="BNM259" s="20"/>
      <c r="BNN259" s="20"/>
      <c r="BNO259" s="20"/>
      <c r="BNP259" s="20"/>
      <c r="BNQ259" s="20"/>
      <c r="BNR259" s="20"/>
      <c r="BNS259" s="20"/>
      <c r="BNT259" s="20"/>
      <c r="BNU259" s="20"/>
      <c r="BNV259" s="20"/>
      <c r="BNW259" s="20"/>
      <c r="BNX259" s="20"/>
      <c r="BNY259" s="20"/>
      <c r="BNZ259" s="20"/>
      <c r="BOA259" s="20"/>
      <c r="BOB259" s="20"/>
      <c r="BOC259" s="20"/>
      <c r="BOD259" s="20"/>
      <c r="BOE259" s="20"/>
      <c r="BOF259" s="20"/>
      <c r="BOG259" s="20"/>
      <c r="BOH259" s="20"/>
      <c r="BOI259" s="20"/>
      <c r="BOJ259" s="20"/>
      <c r="BOK259" s="20"/>
      <c r="BOL259" s="20"/>
      <c r="BOM259" s="20"/>
      <c r="BON259" s="20"/>
      <c r="BOO259" s="20"/>
      <c r="BOP259" s="20"/>
      <c r="BOQ259" s="20"/>
      <c r="BOR259" s="20"/>
      <c r="BOS259" s="20"/>
      <c r="BOT259" s="20"/>
      <c r="BOU259" s="20"/>
      <c r="BOV259" s="20"/>
      <c r="BOW259" s="20"/>
      <c r="BOX259" s="20"/>
      <c r="BOY259" s="20"/>
      <c r="BOZ259" s="20"/>
      <c r="BPA259" s="20"/>
      <c r="BPB259" s="20"/>
      <c r="BPC259" s="20"/>
      <c r="BPD259" s="20"/>
      <c r="BPE259" s="20"/>
      <c r="BPF259" s="20"/>
      <c r="BPG259" s="20"/>
      <c r="BPH259" s="20"/>
      <c r="BPI259" s="20"/>
      <c r="BPJ259" s="20"/>
      <c r="BPK259" s="20"/>
      <c r="BPL259" s="20"/>
      <c r="BPM259" s="20"/>
      <c r="BPN259" s="20"/>
      <c r="BPO259" s="20"/>
      <c r="BPP259" s="20"/>
      <c r="BPQ259" s="20"/>
      <c r="BPR259" s="20"/>
      <c r="BPS259" s="20"/>
      <c r="BPT259" s="20"/>
      <c r="BPU259" s="20"/>
      <c r="BPV259" s="20"/>
      <c r="BPW259" s="20"/>
      <c r="BPX259" s="20"/>
      <c r="BPY259" s="20"/>
      <c r="BPZ259" s="20"/>
      <c r="BQA259" s="20"/>
      <c r="BQB259" s="20"/>
    </row>
    <row r="260" spans="1:2334" s="3" customFormat="1" x14ac:dyDescent="0.2">
      <c r="A260" s="1"/>
      <c r="B260" s="1"/>
      <c r="C260" s="1"/>
      <c r="D260" s="1"/>
      <c r="E260" s="4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9"/>
      <c r="R260" s="1"/>
    </row>
    <row r="261" spans="1:2334" s="3" customFormat="1" x14ac:dyDescent="0.2">
      <c r="A261" s="1"/>
      <c r="B261" s="1"/>
      <c r="C261" s="1"/>
      <c r="D261" s="1"/>
      <c r="E261" s="4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9"/>
      <c r="R261" s="1"/>
    </row>
    <row r="262" spans="1:2334" s="3" customFormat="1" x14ac:dyDescent="0.2">
      <c r="A262" s="1"/>
      <c r="B262" s="1"/>
      <c r="C262" s="1"/>
      <c r="D262" s="1"/>
      <c r="E262" s="4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9"/>
      <c r="R262" s="1"/>
    </row>
    <row r="263" spans="1:2334" s="3" customFormat="1" x14ac:dyDescent="0.2">
      <c r="A263" s="1"/>
      <c r="B263" s="1"/>
      <c r="C263" s="1"/>
      <c r="D263" s="1"/>
      <c r="E263" s="4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9"/>
      <c r="R263" s="1"/>
    </row>
    <row r="264" spans="1:2334" s="3" customFormat="1" x14ac:dyDescent="0.2">
      <c r="A264" s="1"/>
      <c r="B264" s="1"/>
      <c r="C264" s="1"/>
      <c r="D264" s="1"/>
      <c r="E264" s="4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9"/>
      <c r="R264" s="1"/>
    </row>
    <row r="265" spans="1:2334" s="3" customFormat="1" x14ac:dyDescent="0.2">
      <c r="A265" s="1"/>
      <c r="B265" s="1"/>
      <c r="C265" s="1"/>
      <c r="D265" s="1"/>
      <c r="E265" s="4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9"/>
      <c r="R265" s="1"/>
    </row>
    <row r="266" spans="1:2334" s="3" customFormat="1" x14ac:dyDescent="0.2">
      <c r="A266" s="1"/>
      <c r="B266" s="1"/>
      <c r="C266" s="1"/>
      <c r="D266" s="1"/>
      <c r="E266" s="4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9"/>
      <c r="R266" s="1"/>
    </row>
    <row r="267" spans="1:2334" s="3" customFormat="1" x14ac:dyDescent="0.2">
      <c r="A267" s="1"/>
      <c r="B267" s="1"/>
      <c r="C267" s="1"/>
      <c r="D267" s="1"/>
      <c r="E267" s="4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9"/>
      <c r="R267" s="1"/>
    </row>
    <row r="268" spans="1:2334" s="3" customFormat="1" x14ac:dyDescent="0.2">
      <c r="A268" s="1"/>
      <c r="B268" s="1"/>
      <c r="C268" s="1"/>
      <c r="D268" s="1"/>
      <c r="E268" s="4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9"/>
      <c r="R268" s="1"/>
    </row>
    <row r="269" spans="1:2334" s="3" customFormat="1" x14ac:dyDescent="0.2">
      <c r="A269" s="1"/>
      <c r="B269" s="1"/>
      <c r="C269" s="1"/>
      <c r="D269" s="1"/>
      <c r="E269" s="4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9"/>
      <c r="R269" s="1"/>
    </row>
    <row r="270" spans="1:2334" s="3" customFormat="1" x14ac:dyDescent="0.2">
      <c r="A270" s="1"/>
      <c r="B270" s="1"/>
      <c r="C270" s="1"/>
      <c r="D270" s="1"/>
      <c r="E270" s="4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9"/>
      <c r="R270" s="1"/>
    </row>
    <row r="271" spans="1:2334" s="3" customFormat="1" x14ac:dyDescent="0.2">
      <c r="A271" s="1"/>
      <c r="B271" s="1"/>
      <c r="C271" s="1"/>
      <c r="D271" s="1"/>
      <c r="E271" s="4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9"/>
      <c r="R271" s="1"/>
    </row>
    <row r="272" spans="1:2334" s="3" customFormat="1" x14ac:dyDescent="0.2">
      <c r="A272" s="1"/>
      <c r="B272" s="1"/>
      <c r="C272" s="1"/>
      <c r="D272" s="1"/>
      <c r="E272" s="4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9"/>
      <c r="R272" s="1"/>
    </row>
    <row r="273" spans="1:18" s="3" customFormat="1" x14ac:dyDescent="0.2">
      <c r="A273" s="1"/>
      <c r="B273" s="1"/>
      <c r="C273" s="1"/>
      <c r="D273" s="1"/>
      <c r="E273" s="4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9"/>
      <c r="R273" s="1"/>
    </row>
    <row r="274" spans="1:18" s="3" customFormat="1" x14ac:dyDescent="0.2">
      <c r="A274" s="1"/>
      <c r="B274" s="1"/>
      <c r="C274" s="1"/>
      <c r="D274" s="1"/>
      <c r="E274" s="4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9"/>
      <c r="R274" s="1"/>
    </row>
    <row r="275" spans="1:18" s="3" customFormat="1" x14ac:dyDescent="0.2">
      <c r="A275" s="1"/>
      <c r="B275" s="1"/>
      <c r="C275" s="1"/>
      <c r="D275" s="1"/>
      <c r="E275" s="4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9"/>
      <c r="R275" s="1"/>
    </row>
    <row r="276" spans="1:18" s="3" customFormat="1" x14ac:dyDescent="0.2">
      <c r="A276" s="1"/>
      <c r="B276" s="1"/>
      <c r="C276" s="1"/>
      <c r="D276" s="1"/>
      <c r="E276" s="4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9"/>
      <c r="R276" s="1"/>
    </row>
    <row r="277" spans="1:18" s="3" customFormat="1" x14ac:dyDescent="0.2">
      <c r="A277" s="1"/>
      <c r="B277" s="1"/>
      <c r="C277" s="1"/>
      <c r="D277" s="1"/>
      <c r="E277" s="4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9"/>
      <c r="R277" s="1"/>
    </row>
    <row r="278" spans="1:18" s="3" customFormat="1" x14ac:dyDescent="0.2">
      <c r="A278" s="1"/>
      <c r="B278" s="1"/>
      <c r="C278" s="1"/>
      <c r="D278" s="1"/>
      <c r="E278" s="4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9"/>
      <c r="R278" s="1"/>
    </row>
    <row r="279" spans="1:18" s="3" customFormat="1" x14ac:dyDescent="0.2">
      <c r="A279" s="1"/>
      <c r="B279" s="1"/>
      <c r="C279" s="1"/>
      <c r="D279" s="1"/>
      <c r="E279" s="4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9"/>
      <c r="R279" s="1"/>
    </row>
    <row r="280" spans="1:18" s="3" customFormat="1" x14ac:dyDescent="0.2">
      <c r="A280" s="1"/>
      <c r="B280" s="1"/>
      <c r="C280" s="1"/>
      <c r="D280" s="1"/>
      <c r="E280" s="4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9"/>
      <c r="R280" s="1"/>
    </row>
    <row r="281" spans="1:18" s="3" customFormat="1" x14ac:dyDescent="0.2">
      <c r="A281" s="1"/>
      <c r="B281" s="1"/>
      <c r="C281" s="1"/>
      <c r="D281" s="1"/>
      <c r="E281" s="4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9"/>
      <c r="R281" s="1"/>
    </row>
    <row r="282" spans="1:18" s="3" customFormat="1" x14ac:dyDescent="0.2">
      <c r="A282" s="1"/>
      <c r="B282" s="1"/>
      <c r="C282" s="1"/>
      <c r="D282" s="1"/>
      <c r="E282" s="4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9"/>
      <c r="R282" s="1"/>
    </row>
    <row r="283" spans="1:18" s="3" customFormat="1" x14ac:dyDescent="0.2">
      <c r="A283" s="1"/>
      <c r="B283" s="1"/>
      <c r="C283" s="1"/>
      <c r="D283" s="1"/>
      <c r="E283" s="4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9"/>
      <c r="R283" s="1"/>
    </row>
    <row r="284" spans="1:18" s="3" customFormat="1" x14ac:dyDescent="0.2">
      <c r="A284" s="1"/>
      <c r="B284" s="1"/>
      <c r="C284" s="1"/>
      <c r="D284" s="1"/>
      <c r="E284" s="4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9"/>
      <c r="R284" s="1"/>
    </row>
    <row r="285" spans="1:18" s="3" customFormat="1" x14ac:dyDescent="0.2">
      <c r="A285" s="1"/>
      <c r="B285" s="1"/>
      <c r="C285" s="1"/>
      <c r="D285" s="1"/>
      <c r="E285" s="4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9"/>
      <c r="R285" s="1"/>
    </row>
    <row r="286" spans="1:18" s="3" customFormat="1" x14ac:dyDescent="0.2">
      <c r="A286" s="1"/>
      <c r="B286" s="1"/>
      <c r="C286" s="1"/>
      <c r="D286" s="1"/>
      <c r="E286" s="4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9"/>
      <c r="R286" s="1"/>
    </row>
    <row r="287" spans="1:18" s="3" customFormat="1" x14ac:dyDescent="0.2">
      <c r="A287" s="1"/>
      <c r="B287" s="1"/>
      <c r="C287" s="1"/>
      <c r="D287" s="1"/>
      <c r="E287" s="4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9"/>
      <c r="R287" s="1"/>
    </row>
    <row r="288" spans="1:18" s="3" customFormat="1" x14ac:dyDescent="0.2">
      <c r="A288" s="1"/>
      <c r="B288" s="1"/>
      <c r="C288" s="1"/>
      <c r="D288" s="1"/>
      <c r="E288" s="4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9"/>
      <c r="R288" s="1"/>
    </row>
    <row r="289" spans="1:18" s="3" customFormat="1" x14ac:dyDescent="0.2">
      <c r="A289" s="1"/>
      <c r="B289" s="1"/>
      <c r="C289" s="1"/>
      <c r="D289" s="1"/>
      <c r="E289" s="4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9"/>
      <c r="R289" s="1"/>
    </row>
    <row r="290" spans="1:18" s="3" customFormat="1" x14ac:dyDescent="0.2">
      <c r="A290" s="1"/>
      <c r="B290" s="1"/>
      <c r="C290" s="1"/>
      <c r="D290" s="1"/>
      <c r="E290" s="4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9"/>
      <c r="R290" s="1"/>
    </row>
    <row r="291" spans="1:18" s="3" customFormat="1" x14ac:dyDescent="0.2">
      <c r="A291" s="1"/>
      <c r="B291" s="1"/>
      <c r="C291" s="1"/>
      <c r="D291" s="1"/>
      <c r="E291" s="4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9"/>
      <c r="R291" s="1"/>
    </row>
    <row r="292" spans="1:18" s="3" customFormat="1" x14ac:dyDescent="0.2">
      <c r="A292" s="1"/>
      <c r="B292" s="1"/>
      <c r="C292" s="1"/>
      <c r="D292" s="1"/>
      <c r="E292" s="4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9"/>
      <c r="R292" s="1"/>
    </row>
    <row r="293" spans="1:18" s="3" customFormat="1" x14ac:dyDescent="0.2">
      <c r="A293" s="1"/>
      <c r="B293" s="1"/>
      <c r="C293" s="1"/>
      <c r="D293" s="1"/>
      <c r="E293" s="4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9"/>
      <c r="R293" s="1"/>
    </row>
    <row r="294" spans="1:18" s="3" customFormat="1" x14ac:dyDescent="0.2">
      <c r="A294" s="1"/>
      <c r="B294" s="1"/>
      <c r="C294" s="1"/>
      <c r="D294" s="1"/>
      <c r="E294" s="4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9"/>
      <c r="R294" s="1"/>
    </row>
    <row r="295" spans="1:18" s="3" customFormat="1" x14ac:dyDescent="0.2">
      <c r="A295" s="1"/>
      <c r="B295" s="1"/>
      <c r="C295" s="1"/>
      <c r="D295" s="1"/>
      <c r="E295" s="4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9"/>
      <c r="R295" s="1"/>
    </row>
    <row r="296" spans="1:18" s="3" customFormat="1" x14ac:dyDescent="0.2">
      <c r="A296" s="1"/>
      <c r="B296" s="1"/>
      <c r="C296" s="1"/>
      <c r="D296" s="1"/>
      <c r="E296" s="4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9"/>
      <c r="R296" s="1"/>
    </row>
    <row r="297" spans="1:18" s="3" customFormat="1" x14ac:dyDescent="0.2">
      <c r="A297" s="1"/>
      <c r="B297" s="1"/>
      <c r="C297" s="1"/>
      <c r="D297" s="1"/>
      <c r="E297" s="4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9"/>
      <c r="R297" s="1"/>
    </row>
    <row r="298" spans="1:18" s="3" customFormat="1" x14ac:dyDescent="0.2">
      <c r="A298" s="1"/>
      <c r="B298" s="1"/>
      <c r="C298" s="1"/>
      <c r="D298" s="1"/>
      <c r="E298" s="4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9"/>
      <c r="R298" s="1"/>
    </row>
    <row r="299" spans="1:18" s="3" customFormat="1" x14ac:dyDescent="0.2">
      <c r="A299" s="1"/>
      <c r="B299" s="1"/>
      <c r="C299" s="1"/>
      <c r="D299" s="1"/>
      <c r="E299" s="4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9"/>
      <c r="R299" s="1"/>
    </row>
    <row r="300" spans="1:18" s="3" customFormat="1" x14ac:dyDescent="0.2">
      <c r="A300" s="1"/>
      <c r="B300" s="1"/>
      <c r="C300" s="1"/>
      <c r="D300" s="1"/>
      <c r="E300" s="4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9"/>
      <c r="R300" s="1"/>
    </row>
    <row r="301" spans="1:18" s="3" customFormat="1" x14ac:dyDescent="0.2">
      <c r="A301" s="1"/>
      <c r="B301" s="1"/>
      <c r="C301" s="1"/>
      <c r="D301" s="1"/>
      <c r="E301" s="4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9"/>
      <c r="R301" s="1"/>
    </row>
    <row r="302" spans="1:18" s="3" customFormat="1" x14ac:dyDescent="0.2">
      <c r="A302" s="1"/>
      <c r="B302" s="1"/>
      <c r="C302" s="1"/>
      <c r="D302" s="1"/>
      <c r="E302" s="4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9"/>
      <c r="R302" s="1"/>
    </row>
    <row r="303" spans="1:18" s="3" customFormat="1" x14ac:dyDescent="0.2">
      <c r="A303" s="1"/>
      <c r="B303" s="1"/>
      <c r="C303" s="1"/>
      <c r="D303" s="1"/>
      <c r="E303" s="4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9"/>
      <c r="R303" s="1"/>
    </row>
    <row r="304" spans="1:18" s="3" customFormat="1" x14ac:dyDescent="0.2">
      <c r="A304" s="1"/>
      <c r="B304" s="1"/>
      <c r="C304" s="1"/>
      <c r="D304" s="1"/>
      <c r="E304" s="4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9"/>
      <c r="R304" s="1"/>
    </row>
    <row r="305" spans="1:18" s="3" customFormat="1" x14ac:dyDescent="0.2">
      <c r="A305" s="1"/>
      <c r="B305" s="1"/>
      <c r="C305" s="1"/>
      <c r="D305" s="1"/>
      <c r="E305" s="4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9"/>
      <c r="R305" s="1"/>
    </row>
    <row r="306" spans="1:18" s="3" customFormat="1" x14ac:dyDescent="0.2">
      <c r="A306" s="1"/>
      <c r="B306" s="1"/>
      <c r="C306" s="1"/>
      <c r="D306" s="1"/>
      <c r="E306" s="4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9"/>
      <c r="R306" s="1"/>
    </row>
    <row r="307" spans="1:18" s="3" customFormat="1" x14ac:dyDescent="0.2">
      <c r="A307" s="1"/>
      <c r="B307" s="1"/>
      <c r="C307" s="1"/>
      <c r="D307" s="1"/>
      <c r="E307" s="4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9"/>
      <c r="R307" s="1"/>
    </row>
    <row r="308" spans="1:18" s="3" customFormat="1" x14ac:dyDescent="0.2">
      <c r="A308" s="1"/>
      <c r="B308" s="1"/>
      <c r="C308" s="1"/>
      <c r="D308" s="1"/>
      <c r="E308" s="4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9"/>
      <c r="R308" s="1"/>
    </row>
    <row r="309" spans="1:18" s="3" customFormat="1" x14ac:dyDescent="0.2">
      <c r="A309" s="1"/>
      <c r="B309" s="1"/>
      <c r="C309" s="1"/>
      <c r="D309" s="1"/>
      <c r="E309" s="4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9"/>
      <c r="R309" s="1"/>
    </row>
    <row r="310" spans="1:18" s="3" customFormat="1" x14ac:dyDescent="0.2">
      <c r="A310" s="1"/>
      <c r="B310" s="1"/>
      <c r="C310" s="1"/>
      <c r="D310" s="1"/>
      <c r="E310" s="4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9"/>
      <c r="R310" s="1"/>
    </row>
    <row r="311" spans="1:18" s="3" customFormat="1" x14ac:dyDescent="0.2">
      <c r="A311" s="1"/>
      <c r="B311" s="1"/>
      <c r="C311" s="1"/>
      <c r="D311" s="1"/>
      <c r="E311" s="4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9"/>
      <c r="R311" s="1"/>
    </row>
    <row r="312" spans="1:18" s="3" customFormat="1" x14ac:dyDescent="0.2">
      <c r="A312" s="1"/>
      <c r="B312" s="1"/>
      <c r="C312" s="1"/>
      <c r="D312" s="1"/>
      <c r="E312" s="4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9"/>
      <c r="R312" s="1"/>
    </row>
    <row r="313" spans="1:18" s="3" customFormat="1" x14ac:dyDescent="0.2">
      <c r="A313" s="1"/>
      <c r="B313" s="1"/>
      <c r="C313" s="1"/>
      <c r="D313" s="1"/>
      <c r="E313" s="4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9"/>
      <c r="R313" s="1"/>
    </row>
    <row r="314" spans="1:18" s="3" customFormat="1" x14ac:dyDescent="0.2">
      <c r="A314" s="1"/>
      <c r="B314" s="1"/>
      <c r="C314" s="1"/>
      <c r="D314" s="1"/>
      <c r="E314" s="4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9"/>
      <c r="R314" s="1"/>
    </row>
    <row r="315" spans="1:18" s="3" customFormat="1" x14ac:dyDescent="0.2">
      <c r="A315" s="1"/>
      <c r="B315" s="1"/>
      <c r="C315" s="1"/>
      <c r="D315" s="1"/>
      <c r="E315" s="4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9"/>
      <c r="R315" s="1"/>
    </row>
    <row r="316" spans="1:18" s="3" customFormat="1" x14ac:dyDescent="0.2">
      <c r="A316" s="1"/>
      <c r="B316" s="1"/>
      <c r="C316" s="1"/>
      <c r="D316" s="1"/>
      <c r="E316" s="4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9"/>
      <c r="R316" s="1"/>
    </row>
    <row r="317" spans="1:18" s="3" customFormat="1" x14ac:dyDescent="0.2">
      <c r="A317" s="1"/>
      <c r="B317" s="1"/>
      <c r="C317" s="1"/>
      <c r="D317" s="1"/>
      <c r="E317" s="4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9"/>
      <c r="R317" s="1"/>
    </row>
    <row r="318" spans="1:18" s="3" customFormat="1" x14ac:dyDescent="0.2">
      <c r="A318" s="1"/>
      <c r="B318" s="1"/>
      <c r="C318" s="1"/>
      <c r="D318" s="1"/>
      <c r="E318" s="4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9"/>
      <c r="R318" s="1"/>
    </row>
    <row r="319" spans="1:18" s="3" customFormat="1" x14ac:dyDescent="0.2">
      <c r="A319" s="1"/>
      <c r="B319" s="1"/>
      <c r="C319" s="1"/>
      <c r="D319" s="1"/>
      <c r="E319" s="4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9"/>
      <c r="R319" s="1"/>
    </row>
    <row r="320" spans="1:18" s="3" customFormat="1" x14ac:dyDescent="0.2">
      <c r="A320" s="1"/>
      <c r="B320" s="1"/>
      <c r="C320" s="1"/>
      <c r="D320" s="1"/>
      <c r="E320" s="4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9"/>
      <c r="R320" s="1"/>
    </row>
    <row r="321" spans="1:18" s="3" customFormat="1" x14ac:dyDescent="0.2">
      <c r="A321" s="1"/>
      <c r="B321" s="1"/>
      <c r="C321" s="1"/>
      <c r="D321" s="1"/>
      <c r="E321" s="4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9"/>
      <c r="R321" s="1"/>
    </row>
    <row r="322" spans="1:18" s="3" customFormat="1" x14ac:dyDescent="0.2">
      <c r="A322" s="1"/>
      <c r="B322" s="1"/>
      <c r="C322" s="1"/>
      <c r="D322" s="1"/>
      <c r="E322" s="4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9"/>
      <c r="R322" s="1"/>
    </row>
    <row r="323" spans="1:18" s="3" customFormat="1" x14ac:dyDescent="0.2">
      <c r="A323" s="1"/>
      <c r="B323" s="1"/>
      <c r="C323" s="1"/>
      <c r="D323" s="1"/>
      <c r="E323" s="4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9"/>
      <c r="R323" s="1"/>
    </row>
    <row r="324" spans="1:18" s="3" customFormat="1" x14ac:dyDescent="0.2">
      <c r="A324" s="1"/>
      <c r="B324" s="1"/>
      <c r="C324" s="1"/>
      <c r="D324" s="1"/>
      <c r="E324" s="4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9"/>
      <c r="R324" s="1"/>
    </row>
    <row r="325" spans="1:18" s="3" customFormat="1" x14ac:dyDescent="0.2">
      <c r="A325" s="1"/>
      <c r="B325" s="1"/>
      <c r="C325" s="1"/>
      <c r="D325" s="1"/>
      <c r="E325" s="4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9"/>
      <c r="R325" s="1"/>
    </row>
    <row r="326" spans="1:18" s="3" customFormat="1" x14ac:dyDescent="0.2">
      <c r="A326" s="1"/>
      <c r="B326" s="1"/>
      <c r="C326" s="1"/>
      <c r="D326" s="1"/>
      <c r="E326" s="4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9"/>
      <c r="R326" s="1"/>
    </row>
    <row r="327" spans="1:18" s="3" customFormat="1" x14ac:dyDescent="0.2">
      <c r="A327" s="1"/>
      <c r="B327" s="1"/>
      <c r="C327" s="1"/>
      <c r="D327" s="1"/>
      <c r="E327" s="4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9"/>
      <c r="R327" s="1"/>
    </row>
    <row r="328" spans="1:18" s="3" customFormat="1" x14ac:dyDescent="0.2">
      <c r="A328" s="1"/>
      <c r="B328" s="1"/>
      <c r="C328" s="1"/>
      <c r="D328" s="1"/>
      <c r="E328" s="4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9"/>
      <c r="R328" s="1"/>
    </row>
    <row r="329" spans="1:18" s="3" customFormat="1" x14ac:dyDescent="0.2">
      <c r="A329" s="1"/>
      <c r="B329" s="1"/>
      <c r="C329" s="1"/>
      <c r="D329" s="1"/>
      <c r="E329" s="4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9"/>
      <c r="R329" s="1"/>
    </row>
    <row r="330" spans="1:18" s="3" customFormat="1" x14ac:dyDescent="0.2">
      <c r="A330" s="1"/>
      <c r="B330" s="1"/>
      <c r="C330" s="1"/>
      <c r="D330" s="1"/>
      <c r="E330" s="4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9"/>
      <c r="R330" s="1"/>
    </row>
    <row r="331" spans="1:18" s="3" customFormat="1" x14ac:dyDescent="0.2">
      <c r="A331" s="1"/>
      <c r="B331" s="1"/>
      <c r="C331" s="1"/>
      <c r="D331" s="1"/>
      <c r="E331" s="4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9"/>
      <c r="R331" s="1"/>
    </row>
    <row r="332" spans="1:18" s="3" customFormat="1" x14ac:dyDescent="0.2">
      <c r="A332" s="1"/>
      <c r="B332" s="1"/>
      <c r="C332" s="1"/>
      <c r="D332" s="1"/>
      <c r="E332" s="4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9"/>
      <c r="R332" s="1"/>
    </row>
    <row r="333" spans="1:18" s="3" customFormat="1" x14ac:dyDescent="0.2">
      <c r="A333" s="1"/>
      <c r="B333" s="1"/>
      <c r="C333" s="1"/>
      <c r="D333" s="1"/>
      <c r="E333" s="4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9"/>
      <c r="R333" s="1"/>
    </row>
    <row r="334" spans="1:18" s="3" customFormat="1" x14ac:dyDescent="0.2">
      <c r="A334" s="1"/>
      <c r="B334" s="1"/>
      <c r="C334" s="1"/>
      <c r="D334" s="1"/>
      <c r="E334" s="4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9"/>
      <c r="R334" s="1"/>
    </row>
    <row r="335" spans="1:18" s="3" customFormat="1" x14ac:dyDescent="0.2">
      <c r="A335" s="1"/>
      <c r="B335" s="1"/>
      <c r="C335" s="1"/>
      <c r="D335" s="1"/>
      <c r="E335" s="4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9"/>
      <c r="R335" s="1"/>
    </row>
    <row r="336" spans="1:18" s="3" customFormat="1" x14ac:dyDescent="0.2">
      <c r="A336" s="1"/>
      <c r="B336" s="1"/>
      <c r="C336" s="1"/>
      <c r="D336" s="1"/>
      <c r="E336" s="4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9"/>
      <c r="R336" s="1"/>
    </row>
    <row r="337" spans="1:18" s="3" customFormat="1" x14ac:dyDescent="0.2">
      <c r="A337" s="1"/>
      <c r="B337" s="1"/>
      <c r="C337" s="1"/>
      <c r="D337" s="1"/>
      <c r="E337" s="4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9"/>
      <c r="R337" s="1"/>
    </row>
    <row r="338" spans="1:18" s="3" customFormat="1" x14ac:dyDescent="0.2">
      <c r="A338" s="1"/>
      <c r="B338" s="1"/>
      <c r="C338" s="1"/>
      <c r="D338" s="1"/>
      <c r="E338" s="4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9"/>
      <c r="R338" s="1"/>
    </row>
    <row r="339" spans="1:18" s="3" customFormat="1" x14ac:dyDescent="0.2">
      <c r="A339" s="1"/>
      <c r="B339" s="1"/>
      <c r="C339" s="1"/>
      <c r="D339" s="1"/>
      <c r="E339" s="4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9"/>
      <c r="R339" s="1"/>
    </row>
    <row r="340" spans="1:18" s="3" customFormat="1" x14ac:dyDescent="0.2">
      <c r="A340" s="1"/>
      <c r="B340" s="1"/>
      <c r="C340" s="1"/>
      <c r="D340" s="1"/>
      <c r="E340" s="4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9"/>
      <c r="R340" s="1"/>
    </row>
    <row r="341" spans="1:18" s="3" customFormat="1" x14ac:dyDescent="0.2">
      <c r="A341" s="1"/>
      <c r="B341" s="1"/>
      <c r="C341" s="1"/>
      <c r="D341" s="1"/>
      <c r="E341" s="4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9"/>
      <c r="R341" s="1"/>
    </row>
    <row r="342" spans="1:18" s="3" customFormat="1" x14ac:dyDescent="0.2">
      <c r="A342" s="1"/>
      <c r="B342" s="1"/>
      <c r="C342" s="1"/>
      <c r="D342" s="1"/>
      <c r="E342" s="4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9"/>
      <c r="R342" s="1"/>
    </row>
    <row r="343" spans="1:18" s="3" customFormat="1" x14ac:dyDescent="0.2">
      <c r="A343" s="1"/>
      <c r="B343" s="1"/>
      <c r="C343" s="1"/>
      <c r="D343" s="1"/>
      <c r="E343" s="4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9"/>
      <c r="R343" s="1"/>
    </row>
    <row r="344" spans="1:18" s="3" customFormat="1" x14ac:dyDescent="0.2">
      <c r="A344" s="1"/>
      <c r="B344" s="1"/>
      <c r="C344" s="1"/>
      <c r="D344" s="1"/>
      <c r="E344" s="4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9"/>
      <c r="R344" s="1"/>
    </row>
    <row r="345" spans="1:18" s="3" customFormat="1" x14ac:dyDescent="0.2">
      <c r="A345" s="1"/>
      <c r="B345" s="1"/>
      <c r="C345" s="1"/>
      <c r="D345" s="1"/>
      <c r="E345" s="4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9"/>
      <c r="R345" s="1"/>
    </row>
    <row r="346" spans="1:18" s="3" customFormat="1" x14ac:dyDescent="0.2">
      <c r="A346" s="1"/>
      <c r="B346" s="1"/>
      <c r="C346" s="1"/>
      <c r="D346" s="1"/>
      <c r="E346" s="4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9"/>
      <c r="R346" s="1"/>
    </row>
    <row r="347" spans="1:18" s="3" customFormat="1" x14ac:dyDescent="0.2">
      <c r="A347" s="1"/>
      <c r="B347" s="1"/>
      <c r="C347" s="1"/>
      <c r="D347" s="1"/>
      <c r="E347" s="4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9"/>
      <c r="R347" s="1"/>
    </row>
    <row r="348" spans="1:18" s="3" customFormat="1" x14ac:dyDescent="0.2">
      <c r="A348" s="1"/>
      <c r="B348" s="1"/>
      <c r="C348" s="1"/>
      <c r="D348" s="1"/>
      <c r="E348" s="4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9"/>
      <c r="R348" s="1"/>
    </row>
    <row r="349" spans="1:18" s="3" customFormat="1" x14ac:dyDescent="0.2">
      <c r="A349" s="1"/>
      <c r="B349" s="1"/>
      <c r="C349" s="1"/>
      <c r="D349" s="1"/>
      <c r="E349" s="4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9"/>
      <c r="R349" s="1"/>
    </row>
    <row r="350" spans="1:18" s="3" customFormat="1" x14ac:dyDescent="0.2">
      <c r="A350" s="1"/>
      <c r="B350" s="1"/>
      <c r="C350" s="1"/>
      <c r="D350" s="1"/>
      <c r="E350" s="4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9"/>
      <c r="R350" s="1"/>
    </row>
    <row r="351" spans="1:18" s="3" customFormat="1" x14ac:dyDescent="0.2">
      <c r="A351" s="1"/>
      <c r="B351" s="1"/>
      <c r="C351" s="1"/>
      <c r="D351" s="1"/>
      <c r="E351" s="4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9"/>
      <c r="R351" s="1"/>
    </row>
    <row r="352" spans="1:18" s="3" customFormat="1" x14ac:dyDescent="0.2">
      <c r="A352" s="1"/>
      <c r="B352" s="1"/>
      <c r="C352" s="1"/>
      <c r="D352" s="1"/>
      <c r="E352" s="4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9"/>
      <c r="R352" s="1"/>
    </row>
    <row r="353" spans="1:18" s="3" customFormat="1" x14ac:dyDescent="0.2">
      <c r="A353" s="1"/>
      <c r="B353" s="1"/>
      <c r="C353" s="1"/>
      <c r="D353" s="1"/>
      <c r="E353" s="4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9"/>
      <c r="R353" s="1"/>
    </row>
    <row r="354" spans="1:18" s="3" customFormat="1" x14ac:dyDescent="0.2">
      <c r="A354" s="1"/>
      <c r="B354" s="1"/>
      <c r="C354" s="1"/>
      <c r="D354" s="1"/>
      <c r="E354" s="4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9"/>
      <c r="R354" s="1"/>
    </row>
    <row r="355" spans="1:18" s="3" customFormat="1" x14ac:dyDescent="0.2">
      <c r="A355" s="1"/>
      <c r="B355" s="1"/>
      <c r="C355" s="1"/>
      <c r="D355" s="1"/>
      <c r="E355" s="4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9"/>
      <c r="R355" s="1"/>
    </row>
    <row r="356" spans="1:18" s="3" customFormat="1" x14ac:dyDescent="0.2">
      <c r="A356" s="1"/>
      <c r="B356" s="1"/>
      <c r="C356" s="1"/>
      <c r="D356" s="1"/>
      <c r="E356" s="4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9"/>
      <c r="R356" s="1"/>
    </row>
    <row r="357" spans="1:18" s="3" customFormat="1" x14ac:dyDescent="0.2">
      <c r="A357" s="1"/>
      <c r="B357" s="1"/>
      <c r="C357" s="1"/>
      <c r="D357" s="1"/>
      <c r="E357" s="4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9"/>
      <c r="R357" s="1"/>
    </row>
    <row r="358" spans="1:18" s="3" customFormat="1" x14ac:dyDescent="0.2">
      <c r="A358" s="1"/>
      <c r="B358" s="1"/>
      <c r="C358" s="1"/>
      <c r="D358" s="1"/>
      <c r="E358" s="4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9"/>
      <c r="R358" s="1"/>
    </row>
    <row r="359" spans="1:18" s="3" customFormat="1" x14ac:dyDescent="0.2">
      <c r="A359" s="1"/>
      <c r="B359" s="1"/>
      <c r="C359" s="1"/>
      <c r="D359" s="1"/>
      <c r="E359" s="4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9"/>
      <c r="R359" s="1"/>
    </row>
    <row r="360" spans="1:18" s="3" customFormat="1" x14ac:dyDescent="0.2">
      <c r="A360" s="1"/>
      <c r="B360" s="1"/>
      <c r="C360" s="1"/>
      <c r="D360" s="1"/>
      <c r="E360" s="4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9"/>
      <c r="R360" s="1"/>
    </row>
    <row r="361" spans="1:18" s="3" customFormat="1" x14ac:dyDescent="0.2">
      <c r="A361" s="1"/>
      <c r="B361" s="1"/>
      <c r="C361" s="1"/>
      <c r="D361" s="1"/>
      <c r="E361" s="4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9"/>
      <c r="R361" s="1"/>
    </row>
    <row r="362" spans="1:18" s="3" customFormat="1" x14ac:dyDescent="0.2">
      <c r="A362" s="1"/>
      <c r="B362" s="1"/>
      <c r="C362" s="1"/>
      <c r="D362" s="1"/>
      <c r="E362" s="4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9"/>
      <c r="R362" s="1"/>
    </row>
    <row r="363" spans="1:18" s="3" customFormat="1" x14ac:dyDescent="0.2">
      <c r="A363" s="1"/>
      <c r="B363" s="1"/>
      <c r="C363" s="1"/>
      <c r="D363" s="1"/>
      <c r="E363" s="4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9"/>
      <c r="R363" s="1"/>
    </row>
    <row r="364" spans="1:18" s="3" customFormat="1" x14ac:dyDescent="0.2">
      <c r="A364" s="1"/>
      <c r="B364" s="1"/>
      <c r="C364" s="1"/>
      <c r="D364" s="1"/>
      <c r="E364" s="4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9"/>
      <c r="R364" s="1"/>
    </row>
    <row r="365" spans="1:18" s="3" customFormat="1" x14ac:dyDescent="0.2">
      <c r="A365" s="1"/>
      <c r="B365" s="1"/>
      <c r="C365" s="1"/>
      <c r="D365" s="1"/>
      <c r="E365" s="4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9"/>
      <c r="R365" s="1"/>
    </row>
    <row r="366" spans="1:18" s="3" customFormat="1" x14ac:dyDescent="0.2">
      <c r="A366" s="1"/>
      <c r="B366" s="1"/>
      <c r="C366" s="1"/>
      <c r="D366" s="1"/>
      <c r="E366" s="4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9"/>
      <c r="R366" s="1"/>
    </row>
    <row r="367" spans="1:18" s="3" customFormat="1" x14ac:dyDescent="0.2">
      <c r="A367" s="1"/>
      <c r="B367" s="1"/>
      <c r="C367" s="1"/>
      <c r="D367" s="1"/>
      <c r="E367" s="4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9"/>
      <c r="R367" s="1"/>
    </row>
    <row r="368" spans="1:18" s="3" customFormat="1" x14ac:dyDescent="0.2">
      <c r="A368" s="1"/>
      <c r="B368" s="1"/>
      <c r="C368" s="1"/>
      <c r="D368" s="1"/>
      <c r="E368" s="4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9"/>
      <c r="R368" s="1"/>
    </row>
    <row r="369" spans="1:18" s="3" customFormat="1" x14ac:dyDescent="0.2">
      <c r="A369" s="1"/>
      <c r="B369" s="1"/>
      <c r="C369" s="1"/>
      <c r="D369" s="1"/>
      <c r="E369" s="4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9"/>
      <c r="R369" s="1"/>
    </row>
    <row r="370" spans="1:18" s="3" customFormat="1" x14ac:dyDescent="0.2">
      <c r="A370" s="1"/>
      <c r="B370" s="1"/>
      <c r="C370" s="1"/>
      <c r="D370" s="1"/>
      <c r="E370" s="4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9"/>
      <c r="R370" s="1"/>
    </row>
    <row r="371" spans="1:18" s="3" customFormat="1" x14ac:dyDescent="0.2">
      <c r="A371" s="1"/>
      <c r="B371" s="1"/>
      <c r="C371" s="1"/>
      <c r="D371" s="1"/>
      <c r="E371" s="4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9"/>
      <c r="R371" s="1"/>
    </row>
    <row r="372" spans="1:18" s="3" customFormat="1" x14ac:dyDescent="0.2">
      <c r="A372" s="1"/>
      <c r="B372" s="1"/>
      <c r="C372" s="1"/>
      <c r="D372" s="1"/>
      <c r="E372" s="4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9"/>
      <c r="R372" s="1"/>
    </row>
    <row r="373" spans="1:18" s="3" customFormat="1" x14ac:dyDescent="0.2">
      <c r="A373" s="1"/>
      <c r="B373" s="1"/>
      <c r="C373" s="1"/>
      <c r="D373" s="1"/>
      <c r="E373" s="4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9"/>
      <c r="R373" s="1"/>
    </row>
    <row r="374" spans="1:18" s="3" customFormat="1" x14ac:dyDescent="0.2">
      <c r="A374" s="1"/>
      <c r="B374" s="1"/>
      <c r="C374" s="1"/>
      <c r="D374" s="1"/>
      <c r="E374" s="4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9"/>
      <c r="R374" s="1"/>
    </row>
    <row r="375" spans="1:18" s="3" customFormat="1" x14ac:dyDescent="0.2">
      <c r="A375" s="1"/>
      <c r="B375" s="1"/>
      <c r="C375" s="1"/>
      <c r="D375" s="1"/>
      <c r="E375" s="4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9"/>
      <c r="R375" s="1"/>
    </row>
    <row r="376" spans="1:18" s="3" customFormat="1" x14ac:dyDescent="0.2">
      <c r="A376" s="1"/>
      <c r="B376" s="1"/>
      <c r="C376" s="1"/>
      <c r="D376" s="1"/>
      <c r="E376" s="4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9"/>
      <c r="R376" s="1"/>
    </row>
    <row r="377" spans="1:18" s="3" customFormat="1" x14ac:dyDescent="0.2">
      <c r="A377" s="1"/>
      <c r="B377" s="1"/>
      <c r="C377" s="1"/>
      <c r="D377" s="1"/>
      <c r="E377" s="4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9"/>
      <c r="R377" s="1"/>
    </row>
    <row r="378" spans="1:18" s="3" customFormat="1" x14ac:dyDescent="0.2">
      <c r="A378" s="1"/>
      <c r="B378" s="1"/>
      <c r="C378" s="1"/>
      <c r="D378" s="1"/>
      <c r="E378" s="4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9"/>
      <c r="R378" s="1"/>
    </row>
    <row r="379" spans="1:18" s="3" customFormat="1" x14ac:dyDescent="0.2">
      <c r="A379" s="1"/>
      <c r="B379" s="1"/>
      <c r="C379" s="1"/>
      <c r="D379" s="1"/>
      <c r="E379" s="4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9"/>
      <c r="R379" s="1"/>
    </row>
    <row r="380" spans="1:18" s="3" customFormat="1" x14ac:dyDescent="0.2">
      <c r="A380" s="1"/>
      <c r="B380" s="1"/>
      <c r="C380" s="1"/>
      <c r="D380" s="1"/>
      <c r="E380" s="4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9"/>
      <c r="R380" s="1"/>
    </row>
    <row r="381" spans="1:18" s="3" customFormat="1" x14ac:dyDescent="0.2">
      <c r="A381" s="1"/>
      <c r="B381" s="1"/>
      <c r="C381" s="1"/>
      <c r="D381" s="1"/>
      <c r="E381" s="4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9"/>
      <c r="R381" s="1"/>
    </row>
    <row r="382" spans="1:18" s="3" customFormat="1" x14ac:dyDescent="0.2">
      <c r="A382" s="1"/>
      <c r="B382" s="1"/>
      <c r="C382" s="1"/>
      <c r="D382" s="1"/>
      <c r="E382" s="4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9"/>
      <c r="R382" s="1"/>
    </row>
    <row r="383" spans="1:18" s="3" customFormat="1" x14ac:dyDescent="0.2">
      <c r="A383" s="1"/>
      <c r="B383" s="1"/>
      <c r="C383" s="1"/>
      <c r="D383" s="1"/>
      <c r="E383" s="4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9"/>
      <c r="R383" s="1"/>
    </row>
    <row r="384" spans="1:18" s="3" customFormat="1" x14ac:dyDescent="0.2">
      <c r="A384" s="1"/>
      <c r="B384" s="1"/>
      <c r="C384" s="1"/>
      <c r="D384" s="1"/>
      <c r="E384" s="4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9"/>
      <c r="R384" s="1"/>
    </row>
    <row r="385" spans="1:18" s="3" customFormat="1" x14ac:dyDescent="0.2">
      <c r="A385" s="1"/>
      <c r="B385" s="1"/>
      <c r="C385" s="1"/>
      <c r="D385" s="1"/>
      <c r="E385" s="4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9"/>
      <c r="R385" s="1"/>
    </row>
    <row r="386" spans="1:18" s="3" customFormat="1" x14ac:dyDescent="0.2">
      <c r="A386" s="1"/>
      <c r="B386" s="1"/>
      <c r="C386" s="1"/>
      <c r="D386" s="1"/>
      <c r="E386" s="4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9"/>
      <c r="R386" s="1"/>
    </row>
    <row r="387" spans="1:18" s="3" customFormat="1" x14ac:dyDescent="0.2">
      <c r="A387" s="1"/>
      <c r="B387" s="1"/>
      <c r="C387" s="1"/>
      <c r="D387" s="1"/>
      <c r="E387" s="4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9"/>
      <c r="R387" s="1"/>
    </row>
    <row r="388" spans="1:18" s="3" customFormat="1" x14ac:dyDescent="0.2">
      <c r="A388" s="1"/>
      <c r="B388" s="1"/>
      <c r="C388" s="1"/>
      <c r="D388" s="1"/>
      <c r="E388" s="4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9"/>
      <c r="R388" s="1"/>
    </row>
    <row r="389" spans="1:18" s="3" customFormat="1" x14ac:dyDescent="0.2">
      <c r="A389" s="1"/>
      <c r="B389" s="1"/>
      <c r="C389" s="1"/>
      <c r="D389" s="1"/>
      <c r="E389" s="4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9"/>
      <c r="R389" s="1"/>
    </row>
    <row r="390" spans="1:18" s="3" customFormat="1" x14ac:dyDescent="0.2">
      <c r="A390" s="1"/>
      <c r="B390" s="1"/>
      <c r="C390" s="1"/>
      <c r="D390" s="1"/>
      <c r="E390" s="4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9"/>
      <c r="R390" s="1"/>
    </row>
    <row r="391" spans="1:18" s="3" customFormat="1" x14ac:dyDescent="0.2">
      <c r="A391" s="1"/>
      <c r="B391" s="1"/>
      <c r="C391" s="1"/>
      <c r="D391" s="1"/>
      <c r="E391" s="4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9"/>
      <c r="R391" s="1"/>
    </row>
    <row r="392" spans="1:18" s="3" customFormat="1" x14ac:dyDescent="0.2">
      <c r="A392" s="1"/>
      <c r="B392" s="1"/>
      <c r="C392" s="1"/>
      <c r="D392" s="1"/>
      <c r="E392" s="4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9"/>
      <c r="R392" s="1"/>
    </row>
    <row r="393" spans="1:18" s="3" customFormat="1" x14ac:dyDescent="0.2">
      <c r="A393" s="1"/>
      <c r="B393" s="1"/>
      <c r="C393" s="1"/>
      <c r="D393" s="1"/>
      <c r="E393" s="4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9"/>
      <c r="R393" s="1"/>
    </row>
    <row r="394" spans="1:18" s="3" customFormat="1" x14ac:dyDescent="0.2">
      <c r="A394" s="1"/>
      <c r="B394" s="1"/>
      <c r="C394" s="1"/>
      <c r="D394" s="1"/>
      <c r="E394" s="4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9"/>
      <c r="R394" s="1"/>
    </row>
    <row r="395" spans="1:18" s="3" customFormat="1" x14ac:dyDescent="0.2">
      <c r="A395" s="1"/>
      <c r="B395" s="1"/>
      <c r="C395" s="1"/>
      <c r="D395" s="1"/>
      <c r="E395" s="4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9"/>
      <c r="R395" s="1"/>
    </row>
    <row r="396" spans="1:18" s="3" customFormat="1" x14ac:dyDescent="0.2">
      <c r="A396" s="1"/>
      <c r="B396" s="1"/>
      <c r="C396" s="1"/>
      <c r="D396" s="1"/>
      <c r="E396" s="4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9"/>
      <c r="R396" s="1"/>
    </row>
    <row r="397" spans="1:18" s="3" customFormat="1" x14ac:dyDescent="0.2">
      <c r="A397" s="1"/>
      <c r="B397" s="1"/>
      <c r="C397" s="1"/>
      <c r="D397" s="1"/>
      <c r="E397" s="4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9"/>
      <c r="R397" s="1"/>
    </row>
    <row r="398" spans="1:18" s="3" customFormat="1" x14ac:dyDescent="0.2">
      <c r="A398" s="1"/>
      <c r="B398" s="1"/>
      <c r="C398" s="1"/>
      <c r="D398" s="1"/>
      <c r="E398" s="4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9"/>
      <c r="R398" s="1"/>
    </row>
    <row r="399" spans="1:18" s="3" customFormat="1" x14ac:dyDescent="0.2">
      <c r="A399" s="1"/>
      <c r="B399" s="1"/>
      <c r="C399" s="1"/>
      <c r="D399" s="1"/>
      <c r="E399" s="4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9"/>
      <c r="R399" s="1"/>
    </row>
    <row r="400" spans="1:18" s="3" customFormat="1" x14ac:dyDescent="0.2">
      <c r="A400" s="1"/>
      <c r="B400" s="1"/>
      <c r="C400" s="1"/>
      <c r="D400" s="1"/>
      <c r="E400" s="4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9"/>
      <c r="R400" s="1"/>
    </row>
    <row r="401" spans="1:18" s="3" customFormat="1" x14ac:dyDescent="0.2">
      <c r="A401" s="1"/>
      <c r="B401" s="1"/>
      <c r="C401" s="1"/>
      <c r="D401" s="1"/>
      <c r="E401" s="4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9"/>
      <c r="R401" s="1"/>
    </row>
    <row r="402" spans="1:18" s="3" customFormat="1" x14ac:dyDescent="0.2">
      <c r="A402" s="1"/>
      <c r="B402" s="1"/>
      <c r="C402" s="1"/>
      <c r="D402" s="1"/>
      <c r="E402" s="4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9"/>
      <c r="R402" s="1"/>
    </row>
    <row r="403" spans="1:18" s="3" customFormat="1" x14ac:dyDescent="0.2">
      <c r="A403" s="1"/>
      <c r="B403" s="1"/>
      <c r="C403" s="1"/>
      <c r="D403" s="1"/>
      <c r="E403" s="48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9"/>
      <c r="R403" s="1"/>
    </row>
    <row r="404" spans="1:18" s="3" customFormat="1" x14ac:dyDescent="0.2">
      <c r="A404" s="1"/>
      <c r="B404" s="1"/>
      <c r="C404" s="1"/>
      <c r="D404" s="1"/>
      <c r="E404" s="48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9"/>
      <c r="R404" s="1"/>
    </row>
    <row r="405" spans="1:18" s="3" customFormat="1" x14ac:dyDescent="0.2">
      <c r="A405" s="1"/>
      <c r="B405" s="1"/>
      <c r="C405" s="1"/>
      <c r="D405" s="1"/>
      <c r="E405" s="48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9"/>
      <c r="R405" s="1"/>
    </row>
    <row r="406" spans="1:18" s="3" customFormat="1" x14ac:dyDescent="0.2">
      <c r="A406" s="1"/>
      <c r="B406" s="1"/>
      <c r="C406" s="1"/>
      <c r="D406" s="1"/>
      <c r="E406" s="48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9"/>
      <c r="R406" s="1"/>
    </row>
    <row r="407" spans="1:18" s="3" customFormat="1" x14ac:dyDescent="0.2">
      <c r="A407" s="1"/>
      <c r="B407" s="1"/>
      <c r="C407" s="1"/>
      <c r="D407" s="1"/>
      <c r="E407" s="48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9"/>
      <c r="R407" s="1"/>
    </row>
    <row r="408" spans="1:18" s="3" customFormat="1" x14ac:dyDescent="0.2">
      <c r="A408" s="1"/>
      <c r="B408" s="1"/>
      <c r="C408" s="1"/>
      <c r="D408" s="1"/>
      <c r="E408" s="48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9"/>
      <c r="R408" s="1"/>
    </row>
    <row r="409" spans="1:18" s="3" customFormat="1" x14ac:dyDescent="0.2">
      <c r="A409" s="1"/>
      <c r="B409" s="1"/>
      <c r="C409" s="1"/>
      <c r="D409" s="1"/>
      <c r="E409" s="48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9"/>
      <c r="R409" s="1"/>
    </row>
    <row r="410" spans="1:18" s="3" customFormat="1" x14ac:dyDescent="0.2">
      <c r="A410" s="1"/>
      <c r="B410" s="1"/>
      <c r="C410" s="1"/>
      <c r="D410" s="1"/>
      <c r="E410" s="48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9"/>
      <c r="R410" s="1"/>
    </row>
    <row r="411" spans="1:18" s="3" customFormat="1" x14ac:dyDescent="0.2">
      <c r="A411" s="1"/>
      <c r="B411" s="1"/>
      <c r="C411" s="1"/>
      <c r="D411" s="1"/>
      <c r="E411" s="48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9"/>
      <c r="R411" s="1"/>
    </row>
    <row r="412" spans="1:18" s="3" customFormat="1" x14ac:dyDescent="0.2">
      <c r="A412" s="1"/>
      <c r="B412" s="1"/>
      <c r="C412" s="1"/>
      <c r="D412" s="1"/>
      <c r="E412" s="48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9"/>
      <c r="R412" s="1"/>
    </row>
    <row r="413" spans="1:18" s="3" customFormat="1" x14ac:dyDescent="0.2">
      <c r="A413" s="1"/>
      <c r="B413" s="1"/>
      <c r="C413" s="1"/>
      <c r="D413" s="1"/>
      <c r="E413" s="48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9"/>
      <c r="R413" s="1"/>
    </row>
    <row r="414" spans="1:18" s="3" customFormat="1" x14ac:dyDescent="0.2">
      <c r="A414" s="1"/>
      <c r="B414" s="1"/>
      <c r="C414" s="1"/>
      <c r="D414" s="1"/>
      <c r="E414" s="48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9"/>
      <c r="R414" s="1"/>
    </row>
    <row r="415" spans="1:18" s="3" customFormat="1" x14ac:dyDescent="0.2">
      <c r="A415" s="1"/>
      <c r="B415" s="1"/>
      <c r="C415" s="1"/>
      <c r="D415" s="1"/>
      <c r="E415" s="48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9"/>
      <c r="R415" s="1"/>
    </row>
    <row r="416" spans="1:18" s="3" customFormat="1" x14ac:dyDescent="0.2">
      <c r="A416" s="1"/>
      <c r="B416" s="1"/>
      <c r="C416" s="1"/>
      <c r="D416" s="1"/>
      <c r="E416" s="48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9"/>
      <c r="R416" s="1"/>
    </row>
  </sheetData>
  <customSheetViews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H10:I10"/>
    <mergeCell ref="D9:D12"/>
    <mergeCell ref="E3:P3"/>
    <mergeCell ref="L7:P7"/>
    <mergeCell ref="C76:F76"/>
    <mergeCell ref="J10:O10"/>
    <mergeCell ref="K11:K12"/>
    <mergeCell ref="L11:L12"/>
    <mergeCell ref="M11:M12"/>
    <mergeCell ref="N11:N12"/>
    <mergeCell ref="F11:F12"/>
    <mergeCell ref="G11:G12"/>
    <mergeCell ref="H11:H12"/>
    <mergeCell ref="I11:I12"/>
    <mergeCell ref="J11:J12"/>
  </mergeCells>
  <phoneticPr fontId="15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65"/>
  <sheetViews>
    <sheetView view="pageBreakPreview" zoomScale="85" zoomScaleNormal="100" zoomScaleSheetLayoutView="85" workbookViewId="0">
      <selection activeCell="I17" sqref="I17"/>
    </sheetView>
  </sheetViews>
  <sheetFormatPr defaultRowHeight="15" x14ac:dyDescent="0.2"/>
  <cols>
    <col min="1" max="1" width="5.42578125" style="1" customWidth="1"/>
    <col min="2" max="2" width="57.28515625" style="1" customWidth="1"/>
    <col min="3" max="3" width="9.28515625" style="1" customWidth="1"/>
    <col min="4" max="4" width="10.28515625" style="1" customWidth="1"/>
    <col min="5" max="5" width="11" style="1" customWidth="1"/>
    <col min="6" max="6" width="13.42578125" style="1" customWidth="1"/>
    <col min="7" max="7" width="13" style="1" customWidth="1"/>
    <col min="8" max="8" width="11.140625" style="1" customWidth="1"/>
    <col min="9" max="16384" width="9.140625" style="1"/>
  </cols>
  <sheetData>
    <row r="1" spans="1:7" ht="33.75" customHeight="1" x14ac:dyDescent="0.2">
      <c r="A1" s="145" t="s">
        <v>7</v>
      </c>
      <c r="B1" s="145"/>
      <c r="C1" s="145"/>
      <c r="D1" s="145"/>
      <c r="E1" s="145"/>
      <c r="F1" s="145"/>
    </row>
    <row r="2" spans="1:7" ht="86.25" customHeight="1" x14ac:dyDescent="0.2">
      <c r="A2" s="169" t="str">
        <f>Ամփոփ!A3</f>
        <v>ՀՀ Լոռու մարզի Ալավերդի համայնքի Կարմիր Աղեկ բնակավայրի  ջրահեռացման ցանցի կառուցում</v>
      </c>
      <c r="B2" s="169"/>
      <c r="C2" s="169"/>
      <c r="D2" s="169"/>
      <c r="E2" s="169"/>
      <c r="F2" s="169"/>
    </row>
    <row r="3" spans="1:7" s="75" customFormat="1" ht="15" customHeight="1" x14ac:dyDescent="0.2">
      <c r="A3" s="94"/>
      <c r="B3" s="94"/>
      <c r="C3" s="94"/>
      <c r="D3" s="94"/>
      <c r="E3" s="94"/>
      <c r="F3" s="94"/>
    </row>
    <row r="4" spans="1:7" s="75" customFormat="1" ht="18.75" customHeight="1" x14ac:dyDescent="0.2">
      <c r="A4" s="94"/>
      <c r="B4" s="94"/>
      <c r="C4" s="94"/>
      <c r="D4" s="73" t="s">
        <v>95</v>
      </c>
      <c r="E4" s="96">
        <f>F60</f>
        <v>22828.442680296972</v>
      </c>
      <c r="F4" s="72" t="s">
        <v>89</v>
      </c>
    </row>
    <row r="5" spans="1:7" s="75" customFormat="1" ht="18.75" customHeight="1" x14ac:dyDescent="0.2">
      <c r="A5" s="94"/>
      <c r="B5" s="94"/>
      <c r="C5" s="94"/>
      <c r="D5" s="73" t="s">
        <v>107</v>
      </c>
      <c r="E5" s="96">
        <f>E4-Ամփոփ!H41</f>
        <v>22810.139386740058</v>
      </c>
      <c r="F5" s="72" t="s">
        <v>89</v>
      </c>
    </row>
    <row r="6" spans="1:7" s="75" customFormat="1" ht="15" customHeight="1" thickBot="1" x14ac:dyDescent="0.25">
      <c r="A6" s="94"/>
      <c r="B6" s="94"/>
      <c r="C6" s="94"/>
      <c r="D6" s="94"/>
      <c r="E6" s="94"/>
      <c r="F6" s="94"/>
    </row>
    <row r="7" spans="1:7" s="2" customFormat="1" ht="17.25" customHeight="1" x14ac:dyDescent="0.25">
      <c r="A7" s="56"/>
      <c r="B7" s="57"/>
      <c r="C7" s="57"/>
      <c r="D7" s="57"/>
      <c r="E7" s="150" t="s">
        <v>4</v>
      </c>
      <c r="F7" s="153" t="s">
        <v>5</v>
      </c>
    </row>
    <row r="8" spans="1:7" s="2" customFormat="1" ht="23.25" customHeight="1" x14ac:dyDescent="0.25">
      <c r="A8" s="155" t="s">
        <v>2</v>
      </c>
      <c r="B8" s="144" t="s">
        <v>0</v>
      </c>
      <c r="C8" s="144" t="s">
        <v>3</v>
      </c>
      <c r="D8" s="144" t="s">
        <v>1</v>
      </c>
      <c r="E8" s="144"/>
      <c r="F8" s="154"/>
    </row>
    <row r="9" spans="1:7" s="2" customFormat="1" ht="23.25" customHeight="1" x14ac:dyDescent="0.25">
      <c r="A9" s="155"/>
      <c r="B9" s="144"/>
      <c r="C9" s="144"/>
      <c r="D9" s="144"/>
      <c r="E9" s="144"/>
      <c r="F9" s="154"/>
    </row>
    <row r="10" spans="1:7" s="2" customFormat="1" ht="17.25" customHeight="1" x14ac:dyDescent="0.25">
      <c r="A10" s="58"/>
      <c r="B10" s="55"/>
      <c r="C10" s="55"/>
      <c r="D10" s="55"/>
      <c r="E10" s="144"/>
      <c r="F10" s="154"/>
    </row>
    <row r="11" spans="1:7" s="2" customFormat="1" ht="17.25" customHeight="1" x14ac:dyDescent="0.25">
      <c r="A11" s="6"/>
      <c r="B11" s="4"/>
      <c r="C11" s="4"/>
      <c r="D11" s="4"/>
      <c r="E11" s="157"/>
      <c r="F11" s="170"/>
    </row>
    <row r="12" spans="1:7" ht="23.25" customHeight="1" thickBot="1" x14ac:dyDescent="0.25">
      <c r="A12" s="59">
        <v>1</v>
      </c>
      <c r="B12" s="60">
        <v>2</v>
      </c>
      <c r="C12" s="60">
        <v>3</v>
      </c>
      <c r="D12" s="60">
        <v>4</v>
      </c>
      <c r="E12" s="60">
        <v>5</v>
      </c>
      <c r="F12" s="62">
        <v>6</v>
      </c>
      <c r="G12" s="1" t="s">
        <v>222</v>
      </c>
    </row>
    <row r="13" spans="1:7" ht="35.25" customHeight="1" x14ac:dyDescent="0.2">
      <c r="A13" s="77">
        <v>1</v>
      </c>
      <c r="B13" s="89" t="s">
        <v>122</v>
      </c>
      <c r="C13" s="91" t="s">
        <v>101</v>
      </c>
      <c r="D13" s="124">
        <v>0.13500000000000001</v>
      </c>
      <c r="E13" s="104">
        <f>706.31803*1.133*1.11*1.015*1.007*1.02*1.0015*1.015</f>
        <v>941.38193850323455</v>
      </c>
      <c r="F13" s="76">
        <f t="shared" ref="F13:F57" si="0">E13*D13</f>
        <v>127.08656169793667</v>
      </c>
    </row>
    <row r="14" spans="1:7" ht="40.5" customHeight="1" x14ac:dyDescent="0.2">
      <c r="A14" s="91">
        <f>A13+1</f>
        <v>2</v>
      </c>
      <c r="B14" s="89" t="s">
        <v>123</v>
      </c>
      <c r="C14" s="91" t="s">
        <v>101</v>
      </c>
      <c r="D14" s="124">
        <v>4.8000000000000001E-2</v>
      </c>
      <c r="E14" s="90">
        <f>1179.905872*1.133*1.11*1.015*1.007*1.02*1.0015*1.015</f>
        <v>1572.5806645976593</v>
      </c>
      <c r="F14" s="76">
        <f t="shared" si="0"/>
        <v>75.483871900687646</v>
      </c>
    </row>
    <row r="15" spans="1:7" ht="40.5" customHeight="1" x14ac:dyDescent="0.2">
      <c r="A15" s="91">
        <f t="shared" ref="A15:A57" si="1">A14+1</f>
        <v>3</v>
      </c>
      <c r="B15" s="89" t="s">
        <v>209</v>
      </c>
      <c r="C15" s="91" t="s">
        <v>101</v>
      </c>
      <c r="D15" s="124">
        <v>5.1999999999999998E-2</v>
      </c>
      <c r="E15" s="90">
        <f>1711.1640318*1.133*1.11*1.015*1.007*1.02*1.0015*1.015</f>
        <v>2280.6424937968732</v>
      </c>
      <c r="F15" s="76">
        <f t="shared" si="0"/>
        <v>118.59340967743739</v>
      </c>
    </row>
    <row r="16" spans="1:7" ht="27.75" customHeight="1" x14ac:dyDescent="0.2">
      <c r="A16" s="91">
        <f t="shared" si="1"/>
        <v>4</v>
      </c>
      <c r="B16" s="89" t="s">
        <v>211</v>
      </c>
      <c r="C16" s="91" t="s">
        <v>83</v>
      </c>
      <c r="D16" s="92">
        <v>15</v>
      </c>
      <c r="E16" s="90">
        <f>4.527281*1.133*1.11*1.015*1.007*1.02*1.0015*1.015</f>
        <v>6.0339682450536651</v>
      </c>
      <c r="F16" s="76">
        <f t="shared" si="0"/>
        <v>90.509523675804971</v>
      </c>
    </row>
    <row r="17" spans="1:6" ht="27.75" customHeight="1" x14ac:dyDescent="0.2">
      <c r="A17" s="91">
        <f t="shared" si="1"/>
        <v>5</v>
      </c>
      <c r="B17" s="89" t="s">
        <v>129</v>
      </c>
      <c r="C17" s="91" t="s">
        <v>83</v>
      </c>
      <c r="D17" s="92">
        <v>19</v>
      </c>
      <c r="E17" s="90">
        <f>7.21016582*1.133*1.11*1.015*1.007*1.02*1.0015*1.015</f>
        <v>9.6097219499852837</v>
      </c>
      <c r="F17" s="76">
        <f t="shared" si="0"/>
        <v>182.58471704972038</v>
      </c>
    </row>
    <row r="18" spans="1:6" ht="27.75" customHeight="1" x14ac:dyDescent="0.2">
      <c r="A18" s="91">
        <f t="shared" si="1"/>
        <v>6</v>
      </c>
      <c r="B18" s="89" t="s">
        <v>134</v>
      </c>
      <c r="C18" s="91" t="s">
        <v>83</v>
      </c>
      <c r="D18" s="92">
        <v>56</v>
      </c>
      <c r="E18" s="90">
        <f>9.007061544*1.133*1.11*1.015*1.007*1.02*1.0015*1.015</f>
        <v>12.004627797068494</v>
      </c>
      <c r="F18" s="76">
        <f t="shared" si="0"/>
        <v>672.25915663583567</v>
      </c>
    </row>
    <row r="19" spans="1:6" s="75" customFormat="1" ht="27.75" customHeight="1" x14ac:dyDescent="0.2">
      <c r="A19" s="91">
        <f t="shared" si="1"/>
        <v>7</v>
      </c>
      <c r="B19" s="89" t="s">
        <v>133</v>
      </c>
      <c r="C19" s="91" t="s">
        <v>101</v>
      </c>
      <c r="D19" s="124">
        <v>0.158</v>
      </c>
      <c r="E19" s="90">
        <f>75.93375*1.133*1.11*1.015*1.007*1.02*1.0015*1.015</f>
        <v>101.20463833100789</v>
      </c>
      <c r="F19" s="76">
        <f t="shared" si="0"/>
        <v>15.990332856299245</v>
      </c>
    </row>
    <row r="20" spans="1:6" s="75" customFormat="1" ht="27.75" customHeight="1" x14ac:dyDescent="0.2">
      <c r="A20" s="91">
        <f t="shared" si="1"/>
        <v>8</v>
      </c>
      <c r="B20" s="89" t="s">
        <v>106</v>
      </c>
      <c r="C20" s="91" t="s">
        <v>83</v>
      </c>
      <c r="D20" s="92">
        <v>17</v>
      </c>
      <c r="E20" s="90">
        <f>1.3115113*1.133*1.11*1.015*1.007*1.02*1.0015*1.015</f>
        <v>1.7479846153196701</v>
      </c>
      <c r="F20" s="76">
        <f t="shared" si="0"/>
        <v>29.715738460434391</v>
      </c>
    </row>
    <row r="21" spans="1:6" s="75" customFormat="1" ht="27.75" customHeight="1" x14ac:dyDescent="0.2">
      <c r="A21" s="91">
        <f t="shared" si="1"/>
        <v>9</v>
      </c>
      <c r="B21" s="89" t="s">
        <v>135</v>
      </c>
      <c r="C21" s="91" t="s">
        <v>84</v>
      </c>
      <c r="D21" s="92">
        <v>180</v>
      </c>
      <c r="E21" s="90">
        <f>1.518675*1.133*1.11*1.015*1.007*1.02*1.0015*1.015</f>
        <v>2.024092766620158</v>
      </c>
      <c r="F21" s="76">
        <f t="shared" si="0"/>
        <v>364.33669799162845</v>
      </c>
    </row>
    <row r="22" spans="1:6" s="75" customFormat="1" ht="35.25" customHeight="1" x14ac:dyDescent="0.2">
      <c r="A22" s="91">
        <f t="shared" si="1"/>
        <v>10</v>
      </c>
      <c r="B22" s="89" t="s">
        <v>136</v>
      </c>
      <c r="C22" s="91" t="s">
        <v>101</v>
      </c>
      <c r="D22" s="124">
        <v>2.5000000000000001E-2</v>
      </c>
      <c r="E22" s="90">
        <f>663.283169*1.133*1.11*1.015*1.007*1.02*1.0015*1.015</f>
        <v>884.02499849789831</v>
      </c>
      <c r="F22" s="76">
        <f t="shared" si="0"/>
        <v>22.100624962447458</v>
      </c>
    </row>
    <row r="23" spans="1:6" s="75" customFormat="1" ht="27.75" customHeight="1" x14ac:dyDescent="0.2">
      <c r="A23" s="91">
        <f t="shared" si="1"/>
        <v>11</v>
      </c>
      <c r="B23" s="89" t="s">
        <v>138</v>
      </c>
      <c r="C23" s="91" t="s">
        <v>84</v>
      </c>
      <c r="D23" s="92">
        <v>45</v>
      </c>
      <c r="E23" s="90">
        <f>1.518675*1.133*1.11*1.015*1.007*1.02*1.0015*1.015</f>
        <v>2.024092766620158</v>
      </c>
      <c r="F23" s="76">
        <f t="shared" si="0"/>
        <v>91.084174497907114</v>
      </c>
    </row>
    <row r="24" spans="1:6" s="75" customFormat="1" ht="35.25" customHeight="1" x14ac:dyDescent="0.2">
      <c r="A24" s="91">
        <f t="shared" si="1"/>
        <v>12</v>
      </c>
      <c r="B24" s="87" t="s">
        <v>141</v>
      </c>
      <c r="C24" s="78" t="s">
        <v>140</v>
      </c>
      <c r="D24" s="125">
        <v>310</v>
      </c>
      <c r="E24" s="90">
        <f>6.575689515*1.133*1.11*1.015*1.007*1.02*1.0015*1.015</f>
        <v>8.7640907915462574</v>
      </c>
      <c r="F24" s="76">
        <f t="shared" si="0"/>
        <v>2716.8681453793397</v>
      </c>
    </row>
    <row r="25" spans="1:6" s="75" customFormat="1" ht="27.75" customHeight="1" x14ac:dyDescent="0.2">
      <c r="A25" s="91"/>
      <c r="B25" s="130" t="s">
        <v>156</v>
      </c>
      <c r="C25" s="78"/>
      <c r="D25" s="125"/>
      <c r="E25" s="90"/>
      <c r="F25" s="76"/>
    </row>
    <row r="26" spans="1:6" s="75" customFormat="1" ht="27.75" customHeight="1" x14ac:dyDescent="0.2">
      <c r="A26" s="91">
        <f>A24+1</f>
        <v>13</v>
      </c>
      <c r="B26" s="89" t="s">
        <v>157</v>
      </c>
      <c r="C26" s="91" t="s">
        <v>83</v>
      </c>
      <c r="D26" s="92">
        <f>0.2*11</f>
        <v>2.2000000000000002</v>
      </c>
      <c r="E26" s="90">
        <f>12.226726424*1.133*1.11*1.015*1.007*1.02*1.0015*1.015</f>
        <v>16.295802929699871</v>
      </c>
      <c r="F26" s="76">
        <f t="shared" si="0"/>
        <v>35.850766445339723</v>
      </c>
    </row>
    <row r="27" spans="1:6" s="75" customFormat="1" ht="27.75" customHeight="1" x14ac:dyDescent="0.2">
      <c r="A27" s="91">
        <f t="shared" si="1"/>
        <v>14</v>
      </c>
      <c r="B27" s="87" t="s">
        <v>159</v>
      </c>
      <c r="C27" s="78" t="s">
        <v>83</v>
      </c>
      <c r="D27" s="98">
        <f>0.2*11</f>
        <v>2.2000000000000002</v>
      </c>
      <c r="E27" s="90">
        <f>36.3938410996224*1.133*1.11*1.015*1.007*1.02*1.0015*1.015</f>
        <v>48.505776758864876</v>
      </c>
      <c r="F27" s="76">
        <f t="shared" si="0"/>
        <v>106.71270886950273</v>
      </c>
    </row>
    <row r="28" spans="1:6" s="75" customFormat="1" ht="35.25" customHeight="1" x14ac:dyDescent="0.2">
      <c r="A28" s="91">
        <f t="shared" si="1"/>
        <v>15</v>
      </c>
      <c r="B28" s="87" t="s">
        <v>160</v>
      </c>
      <c r="C28" s="78" t="s">
        <v>83</v>
      </c>
      <c r="D28" s="98">
        <f>0.2*11</f>
        <v>2.2000000000000002</v>
      </c>
      <c r="E28" s="90">
        <f>43.5450391856275*1.133*1.11*1.015*1.007*1.02*1.0015*1.015</f>
        <v>58.036906407111438</v>
      </c>
      <c r="F28" s="76">
        <f t="shared" si="0"/>
        <v>127.68119409564517</v>
      </c>
    </row>
    <row r="29" spans="1:6" s="75" customFormat="1" ht="27.75" customHeight="1" x14ac:dyDescent="0.2">
      <c r="A29" s="91">
        <f t="shared" si="1"/>
        <v>16</v>
      </c>
      <c r="B29" s="87" t="s">
        <v>161</v>
      </c>
      <c r="C29" s="78" t="s">
        <v>83</v>
      </c>
      <c r="D29" s="98">
        <v>6.02</v>
      </c>
      <c r="E29" s="90">
        <f>56.2574350540017*1.133*1.11*1.015*1.007*1.02*1.0015*1.015</f>
        <v>74.980010444241316</v>
      </c>
      <c r="F29" s="76">
        <f t="shared" si="0"/>
        <v>451.37966287433267</v>
      </c>
    </row>
    <row r="30" spans="1:6" s="75" customFormat="1" ht="27.75" customHeight="1" x14ac:dyDescent="0.2">
      <c r="A30" s="91">
        <f t="shared" si="1"/>
        <v>17</v>
      </c>
      <c r="B30" s="89" t="s">
        <v>150</v>
      </c>
      <c r="C30" s="91" t="s">
        <v>81</v>
      </c>
      <c r="D30" s="103">
        <f>1*11</f>
        <v>11</v>
      </c>
      <c r="E30" s="90">
        <f>22.3609946301*1.133*1.11*1.015*1.007*1.02*1.0015*1.015</f>
        <v>29.802773789795449</v>
      </c>
      <c r="F30" s="76">
        <f t="shared" si="0"/>
        <v>327.83051168774995</v>
      </c>
    </row>
    <row r="31" spans="1:6" s="75" customFormat="1" ht="27.75" customHeight="1" x14ac:dyDescent="0.2">
      <c r="A31" s="91" t="e">
        <f>#REF!+1</f>
        <v>#REF!</v>
      </c>
      <c r="B31" s="89" t="s">
        <v>162</v>
      </c>
      <c r="C31" s="91" t="s">
        <v>81</v>
      </c>
      <c r="D31" s="103">
        <v>1</v>
      </c>
      <c r="E31" s="90">
        <f>20.41620525*1.133*1.11*1.015*1.007*1.02*1.0015*1.015</f>
        <v>27.210755012334761</v>
      </c>
      <c r="F31" s="76">
        <f t="shared" si="0"/>
        <v>27.210755012334761</v>
      </c>
    </row>
    <row r="32" spans="1:6" s="75" customFormat="1" ht="35.25" customHeight="1" x14ac:dyDescent="0.2">
      <c r="A32" s="91" t="e">
        <f t="shared" si="1"/>
        <v>#REF!</v>
      </c>
      <c r="B32" s="89" t="s">
        <v>165</v>
      </c>
      <c r="C32" s="91" t="s">
        <v>81</v>
      </c>
      <c r="D32" s="103">
        <f>1*11</f>
        <v>11</v>
      </c>
      <c r="E32" s="90">
        <f>87.4980225*1.133*1.11*1.015*1.007*1.02*1.0015*1.015</f>
        <v>116.61752148143471</v>
      </c>
      <c r="F32" s="76">
        <f t="shared" si="0"/>
        <v>1282.7927362957819</v>
      </c>
    </row>
    <row r="33" spans="1:7" s="75" customFormat="1" ht="27.75" customHeight="1" x14ac:dyDescent="0.2">
      <c r="A33" s="91" t="e">
        <f t="shared" si="1"/>
        <v>#REF!</v>
      </c>
      <c r="B33" s="89" t="s">
        <v>152</v>
      </c>
      <c r="C33" s="91" t="s">
        <v>81</v>
      </c>
      <c r="D33" s="103">
        <f>1*11</f>
        <v>11</v>
      </c>
      <c r="E33" s="90">
        <f>23.332806*1.133*1.11*1.015*1.007*1.02*1.0015*1.015</f>
        <v>31.098005728382581</v>
      </c>
      <c r="F33" s="76">
        <f t="shared" si="0"/>
        <v>342.07806301220842</v>
      </c>
    </row>
    <row r="34" spans="1:7" s="75" customFormat="1" ht="35.25" customHeight="1" x14ac:dyDescent="0.2">
      <c r="A34" s="91" t="e">
        <f t="shared" si="1"/>
        <v>#REF!</v>
      </c>
      <c r="B34" s="89" t="s">
        <v>166</v>
      </c>
      <c r="C34" s="91" t="s">
        <v>86</v>
      </c>
      <c r="D34" s="124">
        <v>0.498</v>
      </c>
      <c r="E34" s="90">
        <f>84.59290588*1.133*1.11*1.015*1.007*1.02*1.0015*1.015</f>
        <v>112.74557683446942</v>
      </c>
      <c r="F34" s="76">
        <f t="shared" si="0"/>
        <v>56.147297263565768</v>
      </c>
    </row>
    <row r="35" spans="1:7" s="75" customFormat="1" ht="27.75" customHeight="1" x14ac:dyDescent="0.2">
      <c r="A35" s="91" t="e">
        <f t="shared" si="1"/>
        <v>#REF!</v>
      </c>
      <c r="B35" s="89" t="s">
        <v>169</v>
      </c>
      <c r="C35" s="91" t="s">
        <v>168</v>
      </c>
      <c r="D35" s="90">
        <v>0.2</v>
      </c>
      <c r="E35" s="90">
        <f>33.136061*1.133*1.11*1.015*1.007*1.02*1.0015*1.015</f>
        <v>44.16380159308892</v>
      </c>
      <c r="F35" s="76">
        <f t="shared" si="0"/>
        <v>8.832760318617785</v>
      </c>
    </row>
    <row r="36" spans="1:7" s="75" customFormat="1" ht="35.25" customHeight="1" x14ac:dyDescent="0.2">
      <c r="A36" s="91" t="e">
        <f t="shared" si="1"/>
        <v>#REF!</v>
      </c>
      <c r="B36" s="89" t="s">
        <v>171</v>
      </c>
      <c r="C36" s="91" t="s">
        <v>83</v>
      </c>
      <c r="D36" s="108">
        <v>0.5</v>
      </c>
      <c r="E36" s="90">
        <f>4.3088773*1.133*1.11*1.015*1.007*1.02*1.0015*1.015</f>
        <v>5.7428794015729476</v>
      </c>
      <c r="F36" s="76">
        <f t="shared" si="0"/>
        <v>2.8714397007864738</v>
      </c>
    </row>
    <row r="37" spans="1:7" s="75" customFormat="1" ht="27.75" customHeight="1" x14ac:dyDescent="0.2">
      <c r="A37" s="91" t="e">
        <f t="shared" si="1"/>
        <v>#REF!</v>
      </c>
      <c r="B37" s="87" t="s">
        <v>172</v>
      </c>
      <c r="C37" s="78" t="s">
        <v>84</v>
      </c>
      <c r="D37" s="126">
        <v>1.1000000000000001</v>
      </c>
      <c r="E37" s="90">
        <f>1.518675*1.133*1.11*1.015*1.007*1.02*1.0015*1.015</f>
        <v>2.024092766620158</v>
      </c>
      <c r="F37" s="76">
        <f t="shared" si="0"/>
        <v>2.2265020432821738</v>
      </c>
    </row>
    <row r="38" spans="1:7" s="75" customFormat="1" ht="27.75" customHeight="1" x14ac:dyDescent="0.2">
      <c r="A38" s="91" t="e">
        <f t="shared" si="1"/>
        <v>#REF!</v>
      </c>
      <c r="B38" s="87" t="s">
        <v>173</v>
      </c>
      <c r="C38" s="78" t="s">
        <v>86</v>
      </c>
      <c r="D38" s="132">
        <v>0.08</v>
      </c>
      <c r="E38" s="90">
        <f>120.970370697*1.133*1.11*1.015*1.007*1.02*1.0015*1.015</f>
        <v>161.22952725445325</v>
      </c>
      <c r="F38" s="76">
        <f t="shared" si="0"/>
        <v>12.89836218035626</v>
      </c>
    </row>
    <row r="39" spans="1:7" s="75" customFormat="1" ht="35.25" customHeight="1" x14ac:dyDescent="0.2">
      <c r="A39" s="91" t="e">
        <f t="shared" si="1"/>
        <v>#REF!</v>
      </c>
      <c r="B39" s="89" t="s">
        <v>112</v>
      </c>
      <c r="C39" s="78" t="s">
        <v>84</v>
      </c>
      <c r="D39" s="92">
        <v>3.3000000000000002E-2</v>
      </c>
      <c r="E39" s="90">
        <f>204.952688985*1.133*1.11*1.015*1.007*1.02*1.0015*1.015</f>
        <v>273.16131185005975</v>
      </c>
      <c r="F39" s="76">
        <f t="shared" si="0"/>
        <v>9.0143232910519728</v>
      </c>
    </row>
    <row r="40" spans="1:7" s="75" customFormat="1" ht="35.25" customHeight="1" x14ac:dyDescent="0.2">
      <c r="A40" s="91" t="e">
        <f t="shared" si="1"/>
        <v>#REF!</v>
      </c>
      <c r="B40" s="89" t="s">
        <v>174</v>
      </c>
      <c r="C40" s="91" t="s">
        <v>86</v>
      </c>
      <c r="D40" s="90">
        <v>0.08</v>
      </c>
      <c r="E40" s="90">
        <f>462.474018367*1.133*1.11*1.015*1.007*1.02*1.0015*1.015</f>
        <v>616.38620200266871</v>
      </c>
      <c r="F40" s="76">
        <f t="shared" si="0"/>
        <v>49.310896160213495</v>
      </c>
    </row>
    <row r="41" spans="1:7" s="75" customFormat="1" ht="35.25" customHeight="1" x14ac:dyDescent="0.2">
      <c r="A41" s="91" t="e">
        <f t="shared" si="1"/>
        <v>#REF!</v>
      </c>
      <c r="B41" s="89" t="s">
        <v>176</v>
      </c>
      <c r="C41" s="91" t="s">
        <v>84</v>
      </c>
      <c r="D41" s="133">
        <v>0.41460000000000002</v>
      </c>
      <c r="E41" s="90">
        <f>61.084278462*1.133*1.11*1.015*1.007*1.02*1.0015*1.015</f>
        <v>81.413236004507695</v>
      </c>
      <c r="F41" s="76">
        <f t="shared" si="0"/>
        <v>33.753927647468892</v>
      </c>
    </row>
    <row r="42" spans="1:7" s="75" customFormat="1" ht="27.75" customHeight="1" x14ac:dyDescent="0.2">
      <c r="A42" s="91" t="e">
        <f t="shared" si="1"/>
        <v>#REF!</v>
      </c>
      <c r="B42" s="89" t="s">
        <v>185</v>
      </c>
      <c r="C42" s="78" t="s">
        <v>140</v>
      </c>
      <c r="D42" s="90">
        <v>104.6</v>
      </c>
      <c r="E42" s="90">
        <f>1.0989751626*1.133*1.11*1.015*1.007*1.02*1.0015*1.015</f>
        <v>1.4647160698068198</v>
      </c>
      <c r="F42" s="76">
        <f t="shared" si="0"/>
        <v>153.20930090179334</v>
      </c>
    </row>
    <row r="43" spans="1:7" s="75" customFormat="1" ht="27.75" customHeight="1" x14ac:dyDescent="0.2">
      <c r="A43" s="91" t="e">
        <f t="shared" si="1"/>
        <v>#REF!</v>
      </c>
      <c r="B43" s="89" t="s">
        <v>178</v>
      </c>
      <c r="C43" s="91" t="s">
        <v>84</v>
      </c>
      <c r="D43" s="133">
        <v>9.5600000000000004E-2</v>
      </c>
      <c r="E43" s="90">
        <f>554.1541425*1.133*1.11*1.015*1.007*1.02*1.0015*1.015</f>
        <v>738.57763604908655</v>
      </c>
      <c r="F43" s="76">
        <f t="shared" si="0"/>
        <v>70.608022006292671</v>
      </c>
    </row>
    <row r="44" spans="1:7" s="75" customFormat="1" ht="27.75" customHeight="1" x14ac:dyDescent="0.2">
      <c r="A44" s="91" t="e">
        <f t="shared" si="1"/>
        <v>#REF!</v>
      </c>
      <c r="B44" s="87" t="s">
        <v>181</v>
      </c>
      <c r="C44" s="78" t="s">
        <v>86</v>
      </c>
      <c r="D44" s="98">
        <v>0.23699999999999999</v>
      </c>
      <c r="E44" s="90">
        <f>115.85048955972*1.133*1.11*1.015*1.007*1.02*1.0015*1.015</f>
        <v>154.40574048248203</v>
      </c>
      <c r="F44" s="76">
        <f t="shared" si="0"/>
        <v>36.594160494348237</v>
      </c>
    </row>
    <row r="45" spans="1:7" s="75" customFormat="1" ht="27.75" customHeight="1" x14ac:dyDescent="0.2">
      <c r="A45" s="91"/>
      <c r="B45" s="130" t="s">
        <v>229</v>
      </c>
      <c r="C45" s="78"/>
      <c r="D45" s="98"/>
      <c r="E45" s="90"/>
      <c r="F45" s="76"/>
    </row>
    <row r="46" spans="1:7" s="75" customFormat="1" ht="34.5" customHeight="1" x14ac:dyDescent="0.2">
      <c r="A46" s="91">
        <f t="shared" si="1"/>
        <v>1</v>
      </c>
      <c r="B46" s="89" t="s">
        <v>203</v>
      </c>
      <c r="C46" s="123" t="s">
        <v>205</v>
      </c>
      <c r="D46" s="103">
        <v>1</v>
      </c>
      <c r="E46" s="90">
        <f>10254.7062205*1.015*1.0022626</f>
        <v>10432.077146576419</v>
      </c>
      <c r="F46" s="76">
        <f t="shared" si="0"/>
        <v>10432.077146576419</v>
      </c>
      <c r="G46" s="8"/>
    </row>
    <row r="47" spans="1:7" s="75" customFormat="1" ht="35.25" customHeight="1" x14ac:dyDescent="0.2">
      <c r="A47" s="91">
        <f t="shared" si="1"/>
        <v>2</v>
      </c>
      <c r="B47" s="89" t="s">
        <v>122</v>
      </c>
      <c r="C47" s="91" t="s">
        <v>101</v>
      </c>
      <c r="D47" s="124">
        <v>6.4000000000000001E-2</v>
      </c>
      <c r="E47" s="90">
        <f>706.31803*1.133*1.11*1.015*1.007*1.02*1.0015*1.015</f>
        <v>941.38193850323455</v>
      </c>
      <c r="F47" s="76">
        <f t="shared" si="0"/>
        <v>60.248444064207014</v>
      </c>
    </row>
    <row r="48" spans="1:7" s="75" customFormat="1" ht="35.25" customHeight="1" x14ac:dyDescent="0.2">
      <c r="A48" s="91">
        <f t="shared" si="1"/>
        <v>3</v>
      </c>
      <c r="B48" s="89" t="s">
        <v>207</v>
      </c>
      <c r="C48" s="91" t="s">
        <v>101</v>
      </c>
      <c r="D48" s="124">
        <v>8.6999999999999994E-2</v>
      </c>
      <c r="E48" s="90">
        <f>1341.686448*1.133*1.11*1.015*1.007*1.02*1.0015*1.015</f>
        <v>1788.2021067503531</v>
      </c>
      <c r="F48" s="76">
        <f t="shared" si="0"/>
        <v>155.57358328728071</v>
      </c>
    </row>
    <row r="49" spans="1:8" s="75" customFormat="1" ht="35.25" customHeight="1" x14ac:dyDescent="0.2">
      <c r="A49" s="91">
        <f t="shared" si="1"/>
        <v>4</v>
      </c>
      <c r="B49" s="89" t="s">
        <v>210</v>
      </c>
      <c r="C49" s="91" t="s">
        <v>101</v>
      </c>
      <c r="D49" s="124">
        <v>0.09</v>
      </c>
      <c r="E49" s="90">
        <f>894.5257765*1.133*1.11*1.015*1.007*1.02*1.0015*1.015</f>
        <v>1192.2255609455151</v>
      </c>
      <c r="F49" s="76">
        <f t="shared" si="0"/>
        <v>107.30030048509636</v>
      </c>
    </row>
    <row r="50" spans="1:8" s="75" customFormat="1" ht="27.75" customHeight="1" x14ac:dyDescent="0.2">
      <c r="A50" s="91">
        <f t="shared" si="1"/>
        <v>5</v>
      </c>
      <c r="B50" s="89" t="s">
        <v>211</v>
      </c>
      <c r="C50" s="91" t="s">
        <v>83</v>
      </c>
      <c r="D50" s="92">
        <v>12</v>
      </c>
      <c r="E50" s="90">
        <f>4.527281*1.133*1.11*1.015*1.007*1.02*1.0015*1.015</f>
        <v>6.0339682450536651</v>
      </c>
      <c r="F50" s="76">
        <f t="shared" si="0"/>
        <v>72.407618940643985</v>
      </c>
    </row>
    <row r="51" spans="1:8" s="75" customFormat="1" ht="27.75" customHeight="1" x14ac:dyDescent="0.2">
      <c r="A51" s="91">
        <f t="shared" si="1"/>
        <v>6</v>
      </c>
      <c r="B51" s="89" t="s">
        <v>129</v>
      </c>
      <c r="C51" s="91" t="s">
        <v>83</v>
      </c>
      <c r="D51" s="92">
        <v>7</v>
      </c>
      <c r="E51" s="90">
        <f>7.21016582*1.133*1.11*1.015*1.007*1.02*1.0015*1.015</f>
        <v>9.6097219499852837</v>
      </c>
      <c r="F51" s="76">
        <f t="shared" si="0"/>
        <v>67.268053649896984</v>
      </c>
    </row>
    <row r="52" spans="1:8" s="75" customFormat="1" ht="27.75" customHeight="1" x14ac:dyDescent="0.2">
      <c r="A52" s="91">
        <f t="shared" si="1"/>
        <v>7</v>
      </c>
      <c r="B52" s="89" t="s">
        <v>106</v>
      </c>
      <c r="C52" s="91" t="s">
        <v>83</v>
      </c>
      <c r="D52" s="92">
        <v>27</v>
      </c>
      <c r="E52" s="90">
        <f>1.3115113*1.133*1.11*1.015*1.007*1.02*1.0015*1.015</f>
        <v>1.7479846153196701</v>
      </c>
      <c r="F52" s="76">
        <f t="shared" si="0"/>
        <v>47.195584613631091</v>
      </c>
    </row>
    <row r="53" spans="1:8" s="75" customFormat="1" ht="27.75" customHeight="1" x14ac:dyDescent="0.2">
      <c r="A53" s="91">
        <f t="shared" si="1"/>
        <v>8</v>
      </c>
      <c r="B53" s="89" t="s">
        <v>135</v>
      </c>
      <c r="C53" s="91" t="s">
        <v>84</v>
      </c>
      <c r="D53" s="92">
        <v>162</v>
      </c>
      <c r="E53" s="90">
        <f>1.518675*1.133*1.11*1.015*1.007*1.02*1.0015*1.015</f>
        <v>2.024092766620158</v>
      </c>
      <c r="F53" s="76">
        <f t="shared" si="0"/>
        <v>327.90302819246563</v>
      </c>
    </row>
    <row r="54" spans="1:8" s="75" customFormat="1" ht="35.25" customHeight="1" x14ac:dyDescent="0.2">
      <c r="A54" s="91">
        <f t="shared" si="1"/>
        <v>9</v>
      </c>
      <c r="B54" s="89" t="s">
        <v>136</v>
      </c>
      <c r="C54" s="91" t="s">
        <v>101</v>
      </c>
      <c r="D54" s="124">
        <v>8.9999999999999993E-3</v>
      </c>
      <c r="E54" s="90">
        <f>663.283169*1.133*1.11*1.015*1.007*1.02*1.0015*1.015</f>
        <v>884.02499849789831</v>
      </c>
      <c r="F54" s="76">
        <f t="shared" si="0"/>
        <v>7.9562249864810841</v>
      </c>
    </row>
    <row r="55" spans="1:8" s="75" customFormat="1" ht="27.75" customHeight="1" x14ac:dyDescent="0.2">
      <c r="A55" s="91">
        <f t="shared" si="1"/>
        <v>10</v>
      </c>
      <c r="B55" s="89" t="s">
        <v>138</v>
      </c>
      <c r="C55" s="91" t="s">
        <v>84</v>
      </c>
      <c r="D55" s="92">
        <v>16.2</v>
      </c>
      <c r="E55" s="90">
        <f>1.518675*1.133*1.11*1.015*1.007*1.02*1.0015*1.015</f>
        <v>2.024092766620158</v>
      </c>
      <c r="F55" s="76">
        <f t="shared" si="0"/>
        <v>32.790302819246556</v>
      </c>
    </row>
    <row r="56" spans="1:8" s="75" customFormat="1" ht="27.75" customHeight="1" x14ac:dyDescent="0.2">
      <c r="A56" s="91">
        <f t="shared" si="1"/>
        <v>11</v>
      </c>
      <c r="B56" s="89" t="s">
        <v>133</v>
      </c>
      <c r="C56" s="91" t="s">
        <v>101</v>
      </c>
      <c r="D56" s="124">
        <v>4.2999999999999997E-2</v>
      </c>
      <c r="E56" s="90">
        <f>75.93375*1.133*1.11*1.015*1.007*1.02*1.0015*1.015</f>
        <v>101.20463833100789</v>
      </c>
      <c r="F56" s="76">
        <f t="shared" si="0"/>
        <v>4.3517994482333391</v>
      </c>
    </row>
    <row r="57" spans="1:8" s="75" customFormat="1" ht="51" customHeight="1" x14ac:dyDescent="0.2">
      <c r="A57" s="91">
        <f t="shared" si="1"/>
        <v>12</v>
      </c>
      <c r="B57" s="89" t="s">
        <v>212</v>
      </c>
      <c r="C57" s="91" t="s">
        <v>140</v>
      </c>
      <c r="D57" s="103">
        <v>12</v>
      </c>
      <c r="E57" s="90">
        <f>4.064983109*1.133*1.11*1.015*1.007*1.02*1.0015*1.015</f>
        <v>5.4178167859219508</v>
      </c>
      <c r="F57" s="76">
        <f t="shared" si="0"/>
        <v>65.013801431063413</v>
      </c>
    </row>
    <row r="58" spans="1:8" s="3" customFormat="1" ht="22.5" customHeight="1" x14ac:dyDescent="0.2">
      <c r="B58" s="52" t="s">
        <v>6</v>
      </c>
      <c r="C58" s="52"/>
      <c r="D58" s="7"/>
      <c r="E58" s="1"/>
      <c r="F58" s="5">
        <f>SUM(F13:F57)</f>
        <v>19023.702233580811</v>
      </c>
      <c r="H58" s="1"/>
    </row>
    <row r="59" spans="1:8" s="3" customFormat="1" ht="22.5" customHeight="1" x14ac:dyDescent="0.2">
      <c r="B59" s="52" t="s">
        <v>8</v>
      </c>
      <c r="C59" s="52"/>
      <c r="D59" s="52"/>
      <c r="E59" s="1"/>
      <c r="F59" s="5">
        <f>F58*20%</f>
        <v>3804.7404467161623</v>
      </c>
      <c r="H59" s="1"/>
    </row>
    <row r="60" spans="1:8" s="3" customFormat="1" ht="18" customHeight="1" x14ac:dyDescent="0.2">
      <c r="B60" s="52" t="s">
        <v>6</v>
      </c>
      <c r="C60" s="52"/>
      <c r="D60" s="52"/>
      <c r="E60" s="1"/>
      <c r="F60" s="5">
        <f>F59+F58</f>
        <v>22828.442680296972</v>
      </c>
      <c r="G60" s="8">
        <f>$F$60-18928.567</f>
        <v>3899.8756802969729</v>
      </c>
      <c r="H60" s="1"/>
    </row>
    <row r="61" spans="1:8" s="3" customFormat="1" ht="18" customHeight="1" x14ac:dyDescent="0.2">
      <c r="B61" s="3" t="s">
        <v>234</v>
      </c>
      <c r="E61" s="1"/>
      <c r="H61" s="1"/>
    </row>
    <row r="62" spans="1:8" s="3" customFormat="1" ht="18" customHeight="1" x14ac:dyDescent="0.2">
      <c r="E62" s="1"/>
      <c r="H62" s="1"/>
    </row>
    <row r="63" spans="1:8" s="3" customFormat="1" ht="18" customHeight="1" x14ac:dyDescent="0.2">
      <c r="E63" s="1"/>
      <c r="H63" s="1"/>
    </row>
    <row r="64" spans="1:8" ht="18" x14ac:dyDescent="0.2">
      <c r="A64" s="3"/>
      <c r="B64" s="9"/>
      <c r="C64" s="10"/>
      <c r="D64" s="11"/>
      <c r="E64" s="12"/>
      <c r="F64" s="13"/>
    </row>
    <row r="65" spans="1:6" x14ac:dyDescent="0.2">
      <c r="A65" s="3"/>
      <c r="B65" s="3"/>
      <c r="C65" s="3"/>
      <c r="D65" s="3"/>
      <c r="F65" s="3"/>
    </row>
  </sheetData>
  <customSheetViews>
    <customSheetView guid="{FA36E8C9-C080-4D8C-B229-D03F3C81C123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1"/>
    </customSheetView>
    <customSheetView guid="{0874A2B6-E6A5-4B5B-921E-124A1B309EAF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2"/>
    </customSheetView>
    <customSheetView guid="{1F358DBD-36FC-472B-8F87-CCA9CB9C70EC}">
      <selection activeCell="H8" sqref="H8"/>
      <colBreaks count="1" manualBreakCount="1">
        <brk id="6" max="1048575" man="1"/>
      </colBreaks>
      <pageMargins left="0.39370078740157483" right="0.15748031496062992" top="0.15748031496062992" bottom="0.15748031496062992" header="0.31496062992125984" footer="0.31496062992125984"/>
      <pageSetup paperSize="9" scale="91" orientation="portrait" r:id="rId3"/>
    </customSheetView>
  </customSheetViews>
  <mergeCells count="8">
    <mergeCell ref="A1:F1"/>
    <mergeCell ref="A2:F2"/>
    <mergeCell ref="E7:E11"/>
    <mergeCell ref="F7:F11"/>
    <mergeCell ref="A8:A9"/>
    <mergeCell ref="B8:B9"/>
    <mergeCell ref="C8:C9"/>
    <mergeCell ref="D8:D9"/>
  </mergeCells>
  <pageMargins left="0.39370078740157483" right="0.15748031496062992" top="0.15748031496062992" bottom="0.15748031496062992" header="0.31496062992125984" footer="0.31496062992125984"/>
  <pageSetup paperSize="9" scale="91"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view="pageBreakPreview" topLeftCell="A44" zoomScale="85" zoomScaleNormal="100" zoomScaleSheetLayoutView="85" workbookViewId="0">
      <selection activeCell="B58" sqref="B58:B61"/>
    </sheetView>
  </sheetViews>
  <sheetFormatPr defaultRowHeight="15" x14ac:dyDescent="0.2"/>
  <cols>
    <col min="1" max="1" width="6" style="75" customWidth="1"/>
    <col min="2" max="2" width="57.28515625" style="75" customWidth="1"/>
    <col min="3" max="3" width="9.28515625" style="75" customWidth="1"/>
    <col min="4" max="4" width="10.28515625" style="75" customWidth="1"/>
    <col min="5" max="5" width="11" style="75" customWidth="1"/>
    <col min="6" max="6" width="14.42578125" style="75" customWidth="1"/>
    <col min="7" max="7" width="13" style="75" customWidth="1"/>
    <col min="8" max="8" width="11.140625" style="75" customWidth="1"/>
    <col min="9" max="16384" width="9.140625" style="75"/>
  </cols>
  <sheetData>
    <row r="1" spans="1:7" ht="33.75" customHeight="1" x14ac:dyDescent="0.2"/>
    <row r="2" spans="1:7" ht="86.25" customHeight="1" x14ac:dyDescent="0.2">
      <c r="A2" s="169" t="s">
        <v>258</v>
      </c>
      <c r="B2" s="169"/>
      <c r="C2" s="169"/>
      <c r="D2" s="169"/>
      <c r="E2" s="169"/>
      <c r="F2" s="169"/>
    </row>
    <row r="3" spans="1:7" ht="15" customHeight="1" x14ac:dyDescent="0.2">
      <c r="A3" s="94"/>
      <c r="B3" s="94"/>
      <c r="C3" s="94"/>
      <c r="D3" s="94"/>
      <c r="E3" s="94"/>
      <c r="F3" s="94"/>
    </row>
    <row r="4" spans="1:7" ht="18.75" customHeight="1" x14ac:dyDescent="0.2">
      <c r="A4" s="94"/>
      <c r="B4" s="94"/>
      <c r="C4" s="94"/>
      <c r="D4" s="134" t="s">
        <v>242</v>
      </c>
      <c r="E4" s="96">
        <f>F60</f>
        <v>22828.442680296972</v>
      </c>
      <c r="F4" s="137" t="s">
        <v>244</v>
      </c>
    </row>
    <row r="5" spans="1:7" ht="18.75" customHeight="1" x14ac:dyDescent="0.2">
      <c r="A5" s="94"/>
      <c r="B5" s="94"/>
      <c r="C5" s="94"/>
      <c r="D5" s="134" t="s">
        <v>243</v>
      </c>
      <c r="E5" s="96">
        <f>E4-Ամփոփ!H41</f>
        <v>22810.139386740058</v>
      </c>
      <c r="F5" s="137" t="s">
        <v>244</v>
      </c>
    </row>
    <row r="6" spans="1:7" ht="15" customHeight="1" thickBot="1" x14ac:dyDescent="0.25">
      <c r="A6" s="94"/>
      <c r="B6" s="94"/>
      <c r="C6" s="94"/>
      <c r="D6" s="94"/>
      <c r="E6" s="94"/>
      <c r="F6" s="94"/>
    </row>
    <row r="7" spans="1:7" s="2" customFormat="1" ht="17.25" customHeight="1" x14ac:dyDescent="0.25">
      <c r="A7" s="56"/>
      <c r="B7" s="57"/>
      <c r="C7" s="57"/>
      <c r="D7" s="57"/>
      <c r="E7" s="150" t="s">
        <v>236</v>
      </c>
      <c r="F7" s="153" t="s">
        <v>237</v>
      </c>
    </row>
    <row r="8" spans="1:7" s="2" customFormat="1" ht="23.25" customHeight="1" x14ac:dyDescent="0.25">
      <c r="A8" s="155" t="s">
        <v>238</v>
      </c>
      <c r="B8" s="144" t="s">
        <v>239</v>
      </c>
      <c r="C8" s="144" t="s">
        <v>240</v>
      </c>
      <c r="D8" s="144" t="s">
        <v>241</v>
      </c>
      <c r="E8" s="144"/>
      <c r="F8" s="154"/>
    </row>
    <row r="9" spans="1:7" s="2" customFormat="1" ht="23.25" customHeight="1" x14ac:dyDescent="0.25">
      <c r="A9" s="155"/>
      <c r="B9" s="144"/>
      <c r="C9" s="144"/>
      <c r="D9" s="144"/>
      <c r="E9" s="144"/>
      <c r="F9" s="154"/>
    </row>
    <row r="10" spans="1:7" s="2" customFormat="1" ht="17.25" customHeight="1" x14ac:dyDescent="0.25">
      <c r="A10" s="58"/>
      <c r="B10" s="55"/>
      <c r="C10" s="55"/>
      <c r="D10" s="55"/>
      <c r="E10" s="144"/>
      <c r="F10" s="154"/>
    </row>
    <row r="11" spans="1:7" s="2" customFormat="1" ht="17.25" customHeight="1" x14ac:dyDescent="0.25">
      <c r="A11" s="6"/>
      <c r="B11" s="4"/>
      <c r="C11" s="4"/>
      <c r="D11" s="4"/>
      <c r="E11" s="157"/>
      <c r="F11" s="170"/>
    </row>
    <row r="12" spans="1:7" ht="23.25" customHeight="1" thickBot="1" x14ac:dyDescent="0.25">
      <c r="A12" s="59">
        <v>1</v>
      </c>
      <c r="B12" s="60">
        <v>2</v>
      </c>
      <c r="C12" s="60">
        <v>3</v>
      </c>
      <c r="D12" s="60">
        <v>4</v>
      </c>
      <c r="E12" s="60">
        <v>5</v>
      </c>
      <c r="F12" s="62">
        <v>6</v>
      </c>
      <c r="G12" s="75" t="s">
        <v>222</v>
      </c>
    </row>
    <row r="13" spans="1:7" ht="35.25" customHeight="1" x14ac:dyDescent="0.2">
      <c r="A13" s="77">
        <v>1</v>
      </c>
      <c r="B13" s="89" t="s">
        <v>245</v>
      </c>
      <c r="C13" s="91" t="s">
        <v>283</v>
      </c>
      <c r="D13" s="124">
        <v>0.13500000000000001</v>
      </c>
      <c r="E13" s="104">
        <f>706.31803*1.133*1.11*1.015*1.007*1.02*1.0015*1.015</f>
        <v>941.38193850323455</v>
      </c>
      <c r="F13" s="76">
        <f t="shared" ref="F13:F57" si="0">E13*D13</f>
        <v>127.08656169793667</v>
      </c>
    </row>
    <row r="14" spans="1:7" ht="40.5" customHeight="1" x14ac:dyDescent="0.2">
      <c r="A14" s="91">
        <f>A13+1</f>
        <v>2</v>
      </c>
      <c r="B14" s="89" t="s">
        <v>246</v>
      </c>
      <c r="C14" s="91" t="s">
        <v>283</v>
      </c>
      <c r="D14" s="124">
        <v>4.8000000000000001E-2</v>
      </c>
      <c r="E14" s="90">
        <f>1179.905872*1.133*1.11*1.015*1.007*1.02*1.0015*1.015</f>
        <v>1572.5806645976593</v>
      </c>
      <c r="F14" s="76">
        <f t="shared" si="0"/>
        <v>75.483871900687646</v>
      </c>
    </row>
    <row r="15" spans="1:7" ht="40.5" customHeight="1" x14ac:dyDescent="0.2">
      <c r="A15" s="91">
        <f t="shared" ref="A15:A57" si="1">A14+1</f>
        <v>3</v>
      </c>
      <c r="B15" s="89" t="s">
        <v>247</v>
      </c>
      <c r="C15" s="91" t="s">
        <v>283</v>
      </c>
      <c r="D15" s="124">
        <v>5.1999999999999998E-2</v>
      </c>
      <c r="E15" s="90">
        <f>1711.1640318*1.133*1.11*1.015*1.007*1.02*1.0015*1.015</f>
        <v>2280.6424937968732</v>
      </c>
      <c r="F15" s="76">
        <f t="shared" si="0"/>
        <v>118.59340967743739</v>
      </c>
    </row>
    <row r="16" spans="1:7" ht="27.75" customHeight="1" x14ac:dyDescent="0.2">
      <c r="A16" s="91">
        <f t="shared" si="1"/>
        <v>4</v>
      </c>
      <c r="B16" s="89" t="s">
        <v>248</v>
      </c>
      <c r="C16" s="91" t="s">
        <v>284</v>
      </c>
      <c r="D16" s="92">
        <v>15</v>
      </c>
      <c r="E16" s="90">
        <f>4.527281*1.133*1.11*1.015*1.007*1.02*1.0015*1.015</f>
        <v>6.0339682450536651</v>
      </c>
      <c r="F16" s="76">
        <f t="shared" si="0"/>
        <v>90.509523675804971</v>
      </c>
    </row>
    <row r="17" spans="1:6" ht="27.75" customHeight="1" x14ac:dyDescent="0.2">
      <c r="A17" s="91">
        <f t="shared" si="1"/>
        <v>5</v>
      </c>
      <c r="B17" s="89" t="s">
        <v>249</v>
      </c>
      <c r="C17" s="91" t="s">
        <v>284</v>
      </c>
      <c r="D17" s="92">
        <v>19</v>
      </c>
      <c r="E17" s="90">
        <f>7.21016582*1.133*1.11*1.015*1.007*1.02*1.0015*1.015</f>
        <v>9.6097219499852837</v>
      </c>
      <c r="F17" s="76">
        <f t="shared" si="0"/>
        <v>182.58471704972038</v>
      </c>
    </row>
    <row r="18" spans="1:6" ht="27.75" customHeight="1" x14ac:dyDescent="0.2">
      <c r="A18" s="91">
        <f t="shared" si="1"/>
        <v>6</v>
      </c>
      <c r="B18" s="89" t="s">
        <v>250</v>
      </c>
      <c r="C18" s="91" t="s">
        <v>284</v>
      </c>
      <c r="D18" s="92">
        <v>56</v>
      </c>
      <c r="E18" s="90">
        <f>9.007061544*1.133*1.11*1.015*1.007*1.02*1.0015*1.015</f>
        <v>12.004627797068494</v>
      </c>
      <c r="F18" s="76">
        <f t="shared" si="0"/>
        <v>672.25915663583567</v>
      </c>
    </row>
    <row r="19" spans="1:6" ht="27.75" customHeight="1" x14ac:dyDescent="0.2">
      <c r="A19" s="91">
        <f t="shared" si="1"/>
        <v>7</v>
      </c>
      <c r="B19" s="89" t="s">
        <v>251</v>
      </c>
      <c r="C19" s="91" t="s">
        <v>283</v>
      </c>
      <c r="D19" s="124">
        <v>0.158</v>
      </c>
      <c r="E19" s="90">
        <f>75.93375*1.133*1.11*1.015*1.007*1.02*1.0015*1.015</f>
        <v>101.20463833100789</v>
      </c>
      <c r="F19" s="76">
        <f t="shared" si="0"/>
        <v>15.990332856299245</v>
      </c>
    </row>
    <row r="20" spans="1:6" ht="27.75" customHeight="1" x14ac:dyDescent="0.2">
      <c r="A20" s="91">
        <f t="shared" si="1"/>
        <v>8</v>
      </c>
      <c r="B20" s="89" t="s">
        <v>252</v>
      </c>
      <c r="C20" s="91" t="s">
        <v>284</v>
      </c>
      <c r="D20" s="92">
        <v>17</v>
      </c>
      <c r="E20" s="90">
        <f>1.3115113*1.133*1.11*1.015*1.007*1.02*1.0015*1.015</f>
        <v>1.7479846153196701</v>
      </c>
      <c r="F20" s="76">
        <f t="shared" si="0"/>
        <v>29.715738460434391</v>
      </c>
    </row>
    <row r="21" spans="1:6" ht="27.75" customHeight="1" x14ac:dyDescent="0.2">
      <c r="A21" s="91">
        <f t="shared" si="1"/>
        <v>9</v>
      </c>
      <c r="B21" s="89" t="s">
        <v>253</v>
      </c>
      <c r="C21" s="91" t="s">
        <v>285</v>
      </c>
      <c r="D21" s="92">
        <v>180</v>
      </c>
      <c r="E21" s="90">
        <f>1.518675*1.133*1.11*1.015*1.007*1.02*1.0015*1.015</f>
        <v>2.024092766620158</v>
      </c>
      <c r="F21" s="76">
        <f t="shared" si="0"/>
        <v>364.33669799162845</v>
      </c>
    </row>
    <row r="22" spans="1:6" ht="35.25" customHeight="1" x14ac:dyDescent="0.2">
      <c r="A22" s="91">
        <f t="shared" si="1"/>
        <v>10</v>
      </c>
      <c r="B22" s="89" t="s">
        <v>254</v>
      </c>
      <c r="C22" s="91" t="s">
        <v>283</v>
      </c>
      <c r="D22" s="124">
        <v>2.5000000000000001E-2</v>
      </c>
      <c r="E22" s="90">
        <f>663.283169*1.133*1.11*1.015*1.007*1.02*1.0015*1.015</f>
        <v>884.02499849789831</v>
      </c>
      <c r="F22" s="76">
        <f t="shared" si="0"/>
        <v>22.100624962447458</v>
      </c>
    </row>
    <row r="23" spans="1:6" ht="27.75" customHeight="1" x14ac:dyDescent="0.2">
      <c r="A23" s="91">
        <f t="shared" si="1"/>
        <v>11</v>
      </c>
      <c r="B23" s="89" t="s">
        <v>255</v>
      </c>
      <c r="C23" s="91" t="s">
        <v>285</v>
      </c>
      <c r="D23" s="92">
        <v>45</v>
      </c>
      <c r="E23" s="90">
        <f>1.518675*1.133*1.11*1.015*1.007*1.02*1.0015*1.015</f>
        <v>2.024092766620158</v>
      </c>
      <c r="F23" s="76">
        <f t="shared" si="0"/>
        <v>91.084174497907114</v>
      </c>
    </row>
    <row r="24" spans="1:6" ht="35.25" customHeight="1" x14ac:dyDescent="0.2">
      <c r="A24" s="91">
        <f t="shared" si="1"/>
        <v>12</v>
      </c>
      <c r="B24" s="87" t="s">
        <v>256</v>
      </c>
      <c r="C24" s="78" t="s">
        <v>286</v>
      </c>
      <c r="D24" s="125">
        <v>310</v>
      </c>
      <c r="E24" s="90">
        <f>6.575689515*1.133*1.11*1.015*1.007*1.02*1.0015*1.015</f>
        <v>8.7640907915462574</v>
      </c>
      <c r="F24" s="76">
        <f t="shared" si="0"/>
        <v>2716.8681453793397</v>
      </c>
    </row>
    <row r="25" spans="1:6" ht="27.75" customHeight="1" x14ac:dyDescent="0.2">
      <c r="A25" s="91"/>
      <c r="B25" s="130" t="s">
        <v>257</v>
      </c>
      <c r="C25" s="78"/>
      <c r="D25" s="125"/>
      <c r="E25" s="90"/>
      <c r="F25" s="76"/>
    </row>
    <row r="26" spans="1:6" ht="27.75" customHeight="1" x14ac:dyDescent="0.2">
      <c r="A26" s="91">
        <f>A24+1</f>
        <v>13</v>
      </c>
      <c r="B26" s="89" t="s">
        <v>259</v>
      </c>
      <c r="C26" s="91" t="s">
        <v>284</v>
      </c>
      <c r="D26" s="92">
        <f>0.2*11</f>
        <v>2.2000000000000002</v>
      </c>
      <c r="E26" s="90">
        <f>12.226726424*1.133*1.11*1.015*1.007*1.02*1.0015*1.015</f>
        <v>16.295802929699871</v>
      </c>
      <c r="F26" s="76">
        <f t="shared" si="0"/>
        <v>35.850766445339723</v>
      </c>
    </row>
    <row r="27" spans="1:6" ht="27.75" customHeight="1" x14ac:dyDescent="0.2">
      <c r="A27" s="91">
        <f t="shared" si="1"/>
        <v>14</v>
      </c>
      <c r="B27" s="87" t="s">
        <v>260</v>
      </c>
      <c r="C27" s="78" t="s">
        <v>284</v>
      </c>
      <c r="D27" s="98">
        <f>0.2*11</f>
        <v>2.2000000000000002</v>
      </c>
      <c r="E27" s="90">
        <f>36.3938410996224*1.133*1.11*1.015*1.007*1.02*1.0015*1.015</f>
        <v>48.505776758864876</v>
      </c>
      <c r="F27" s="76">
        <f t="shared" si="0"/>
        <v>106.71270886950273</v>
      </c>
    </row>
    <row r="28" spans="1:6" ht="35.25" customHeight="1" x14ac:dyDescent="0.2">
      <c r="A28" s="91">
        <f t="shared" si="1"/>
        <v>15</v>
      </c>
      <c r="B28" s="87" t="s">
        <v>261</v>
      </c>
      <c r="C28" s="78" t="s">
        <v>284</v>
      </c>
      <c r="D28" s="98">
        <f>0.2*11</f>
        <v>2.2000000000000002</v>
      </c>
      <c r="E28" s="90">
        <f>43.5450391856275*1.133*1.11*1.015*1.007*1.02*1.0015*1.015</f>
        <v>58.036906407111438</v>
      </c>
      <c r="F28" s="76">
        <f t="shared" si="0"/>
        <v>127.68119409564517</v>
      </c>
    </row>
    <row r="29" spans="1:6" ht="27.75" customHeight="1" x14ac:dyDescent="0.2">
      <c r="A29" s="91">
        <f t="shared" si="1"/>
        <v>16</v>
      </c>
      <c r="B29" s="87" t="s">
        <v>262</v>
      </c>
      <c r="C29" s="78" t="s">
        <v>284</v>
      </c>
      <c r="D29" s="98">
        <v>6.02</v>
      </c>
      <c r="E29" s="90">
        <f>56.2574350540017*1.133*1.11*1.015*1.007*1.02*1.0015*1.015</f>
        <v>74.980010444241316</v>
      </c>
      <c r="F29" s="76">
        <f t="shared" si="0"/>
        <v>451.37966287433267</v>
      </c>
    </row>
    <row r="30" spans="1:6" ht="27.75" customHeight="1" x14ac:dyDescent="0.2">
      <c r="A30" s="91">
        <f t="shared" si="1"/>
        <v>17</v>
      </c>
      <c r="B30" s="89" t="s">
        <v>263</v>
      </c>
      <c r="C30" s="91" t="s">
        <v>287</v>
      </c>
      <c r="D30" s="103">
        <f>1*11</f>
        <v>11</v>
      </c>
      <c r="E30" s="90">
        <f>22.3609946301*1.133*1.11*1.015*1.007*1.02*1.0015*1.015</f>
        <v>29.802773789795449</v>
      </c>
      <c r="F30" s="76">
        <f t="shared" si="0"/>
        <v>327.83051168774995</v>
      </c>
    </row>
    <row r="31" spans="1:6" ht="27.75" customHeight="1" x14ac:dyDescent="0.2">
      <c r="A31" s="91">
        <v>18</v>
      </c>
      <c r="B31" s="89" t="s">
        <v>264</v>
      </c>
      <c r="C31" s="91" t="s">
        <v>287</v>
      </c>
      <c r="D31" s="103">
        <v>1</v>
      </c>
      <c r="E31" s="90">
        <f>20.41620525*1.133*1.11*1.015*1.007*1.02*1.0015*1.015</f>
        <v>27.210755012334761</v>
      </c>
      <c r="F31" s="76">
        <f t="shared" si="0"/>
        <v>27.210755012334761</v>
      </c>
    </row>
    <row r="32" spans="1:6" ht="35.25" customHeight="1" x14ac:dyDescent="0.2">
      <c r="A32" s="91">
        <f t="shared" si="1"/>
        <v>19</v>
      </c>
      <c r="B32" s="89" t="s">
        <v>265</v>
      </c>
      <c r="C32" s="91" t="s">
        <v>287</v>
      </c>
      <c r="D32" s="103">
        <f>1*11</f>
        <v>11</v>
      </c>
      <c r="E32" s="90">
        <f>87.4980225*1.133*1.11*1.015*1.007*1.02*1.0015*1.015</f>
        <v>116.61752148143471</v>
      </c>
      <c r="F32" s="76">
        <f t="shared" si="0"/>
        <v>1282.7927362957819</v>
      </c>
    </row>
    <row r="33" spans="1:7" ht="27.75" customHeight="1" x14ac:dyDescent="0.2">
      <c r="A33" s="91">
        <f t="shared" si="1"/>
        <v>20</v>
      </c>
      <c r="B33" s="89" t="s">
        <v>266</v>
      </c>
      <c r="C33" s="91" t="s">
        <v>287</v>
      </c>
      <c r="D33" s="103">
        <f>1*11</f>
        <v>11</v>
      </c>
      <c r="E33" s="90">
        <f>23.332806*1.133*1.11*1.015*1.007*1.02*1.0015*1.015</f>
        <v>31.098005728382581</v>
      </c>
      <c r="F33" s="76">
        <f t="shared" si="0"/>
        <v>342.07806301220842</v>
      </c>
    </row>
    <row r="34" spans="1:7" ht="35.25" customHeight="1" x14ac:dyDescent="0.2">
      <c r="A34" s="91">
        <f t="shared" si="1"/>
        <v>21</v>
      </c>
      <c r="B34" s="89" t="s">
        <v>267</v>
      </c>
      <c r="C34" s="91" t="s">
        <v>288</v>
      </c>
      <c r="D34" s="124">
        <v>0.498</v>
      </c>
      <c r="E34" s="90">
        <f>84.59290588*1.133*1.11*1.015*1.007*1.02*1.0015*1.015</f>
        <v>112.74557683446942</v>
      </c>
      <c r="F34" s="76">
        <f t="shared" si="0"/>
        <v>56.147297263565768</v>
      </c>
    </row>
    <row r="35" spans="1:7" ht="27.75" customHeight="1" x14ac:dyDescent="0.2">
      <c r="A35" s="91">
        <f t="shared" si="1"/>
        <v>22</v>
      </c>
      <c r="B35" s="89" t="s">
        <v>268</v>
      </c>
      <c r="C35" s="91" t="s">
        <v>289</v>
      </c>
      <c r="D35" s="90">
        <v>0.2</v>
      </c>
      <c r="E35" s="90">
        <f>33.136061*1.133*1.11*1.015*1.007*1.02*1.0015*1.015</f>
        <v>44.16380159308892</v>
      </c>
      <c r="F35" s="76">
        <f t="shared" si="0"/>
        <v>8.832760318617785</v>
      </c>
    </row>
    <row r="36" spans="1:7" ht="35.25" customHeight="1" x14ac:dyDescent="0.2">
      <c r="A36" s="91">
        <f t="shared" si="1"/>
        <v>23</v>
      </c>
      <c r="B36" s="89" t="s">
        <v>269</v>
      </c>
      <c r="C36" s="91" t="s">
        <v>284</v>
      </c>
      <c r="D36" s="108">
        <v>0.5</v>
      </c>
      <c r="E36" s="90">
        <f>4.3088773*1.133*1.11*1.015*1.007*1.02*1.0015*1.015</f>
        <v>5.7428794015729476</v>
      </c>
      <c r="F36" s="76">
        <f t="shared" si="0"/>
        <v>2.8714397007864738</v>
      </c>
    </row>
    <row r="37" spans="1:7" ht="27.75" customHeight="1" x14ac:dyDescent="0.2">
      <c r="A37" s="91">
        <f t="shared" si="1"/>
        <v>24</v>
      </c>
      <c r="B37" s="87" t="s">
        <v>270</v>
      </c>
      <c r="C37" s="78" t="s">
        <v>285</v>
      </c>
      <c r="D37" s="126">
        <v>1.1000000000000001</v>
      </c>
      <c r="E37" s="90">
        <f>1.518675*1.133*1.11*1.015*1.007*1.02*1.0015*1.015</f>
        <v>2.024092766620158</v>
      </c>
      <c r="F37" s="76">
        <f t="shared" si="0"/>
        <v>2.2265020432821738</v>
      </c>
    </row>
    <row r="38" spans="1:7" ht="27.75" customHeight="1" x14ac:dyDescent="0.2">
      <c r="A38" s="91">
        <f t="shared" si="1"/>
        <v>25</v>
      </c>
      <c r="B38" s="87" t="s">
        <v>271</v>
      </c>
      <c r="C38" s="78" t="s">
        <v>288</v>
      </c>
      <c r="D38" s="132">
        <v>0.08</v>
      </c>
      <c r="E38" s="90">
        <f>120.970370697*1.133*1.11*1.015*1.007*1.02*1.0015*1.015</f>
        <v>161.22952725445325</v>
      </c>
      <c r="F38" s="76">
        <f t="shared" si="0"/>
        <v>12.89836218035626</v>
      </c>
    </row>
    <row r="39" spans="1:7" ht="35.25" customHeight="1" x14ac:dyDescent="0.2">
      <c r="A39" s="91">
        <f t="shared" si="1"/>
        <v>26</v>
      </c>
      <c r="B39" s="89" t="s">
        <v>272</v>
      </c>
      <c r="C39" s="78" t="s">
        <v>285</v>
      </c>
      <c r="D39" s="92">
        <v>3.3000000000000002E-2</v>
      </c>
      <c r="E39" s="90">
        <f>204.952688985*1.133*1.11*1.015*1.007*1.02*1.0015*1.015</f>
        <v>273.16131185005975</v>
      </c>
      <c r="F39" s="76">
        <f t="shared" si="0"/>
        <v>9.0143232910519728</v>
      </c>
    </row>
    <row r="40" spans="1:7" ht="35.25" customHeight="1" x14ac:dyDescent="0.2">
      <c r="A40" s="91">
        <f t="shared" si="1"/>
        <v>27</v>
      </c>
      <c r="B40" s="89" t="s">
        <v>273</v>
      </c>
      <c r="C40" s="91" t="s">
        <v>288</v>
      </c>
      <c r="D40" s="90">
        <v>0.08</v>
      </c>
      <c r="E40" s="90">
        <f>462.474018367*1.133*1.11*1.015*1.007*1.02*1.0015*1.015</f>
        <v>616.38620200266871</v>
      </c>
      <c r="F40" s="76">
        <f t="shared" si="0"/>
        <v>49.310896160213495</v>
      </c>
    </row>
    <row r="41" spans="1:7" ht="35.25" customHeight="1" x14ac:dyDescent="0.2">
      <c r="A41" s="91">
        <f t="shared" si="1"/>
        <v>28</v>
      </c>
      <c r="B41" s="89" t="s">
        <v>274</v>
      </c>
      <c r="C41" s="91" t="s">
        <v>285</v>
      </c>
      <c r="D41" s="133">
        <v>0.41460000000000002</v>
      </c>
      <c r="E41" s="90">
        <f>61.084278462*1.133*1.11*1.015*1.007*1.02*1.0015*1.015</f>
        <v>81.413236004507695</v>
      </c>
      <c r="F41" s="76">
        <f t="shared" si="0"/>
        <v>33.753927647468892</v>
      </c>
    </row>
    <row r="42" spans="1:7" ht="27.75" customHeight="1" x14ac:dyDescent="0.2">
      <c r="A42" s="91">
        <f t="shared" si="1"/>
        <v>29</v>
      </c>
      <c r="B42" s="89" t="s">
        <v>275</v>
      </c>
      <c r="C42" s="78" t="s">
        <v>286</v>
      </c>
      <c r="D42" s="90">
        <v>104.6</v>
      </c>
      <c r="E42" s="90">
        <f>1.0989751626*1.133*1.11*1.015*1.007*1.02*1.0015*1.015</f>
        <v>1.4647160698068198</v>
      </c>
      <c r="F42" s="76">
        <f t="shared" si="0"/>
        <v>153.20930090179334</v>
      </c>
    </row>
    <row r="43" spans="1:7" ht="27.75" customHeight="1" x14ac:dyDescent="0.2">
      <c r="A43" s="91">
        <f t="shared" si="1"/>
        <v>30</v>
      </c>
      <c r="B43" s="89" t="s">
        <v>276</v>
      </c>
      <c r="C43" s="91" t="s">
        <v>285</v>
      </c>
      <c r="D43" s="133">
        <v>9.5600000000000004E-2</v>
      </c>
      <c r="E43" s="90">
        <f>554.1541425*1.133*1.11*1.015*1.007*1.02*1.0015*1.015</f>
        <v>738.57763604908655</v>
      </c>
      <c r="F43" s="76">
        <f t="shared" si="0"/>
        <v>70.608022006292671</v>
      </c>
    </row>
    <row r="44" spans="1:7" ht="32.25" customHeight="1" x14ac:dyDescent="0.2">
      <c r="A44" s="91">
        <f t="shared" si="1"/>
        <v>31</v>
      </c>
      <c r="B44" s="87" t="s">
        <v>277</v>
      </c>
      <c r="C44" s="78" t="s">
        <v>288</v>
      </c>
      <c r="D44" s="98">
        <v>0.23699999999999999</v>
      </c>
      <c r="E44" s="90">
        <f>115.85048955972*1.133*1.11*1.015*1.007*1.02*1.0015*1.015</f>
        <v>154.40574048248203</v>
      </c>
      <c r="F44" s="76">
        <f t="shared" si="0"/>
        <v>36.594160494348237</v>
      </c>
    </row>
    <row r="45" spans="1:7" ht="27.75" customHeight="1" x14ac:dyDescent="0.2">
      <c r="A45" s="91"/>
      <c r="B45" s="130" t="s">
        <v>278</v>
      </c>
      <c r="C45" s="78"/>
      <c r="D45" s="98"/>
      <c r="E45" s="90"/>
      <c r="F45" s="76"/>
    </row>
    <row r="46" spans="1:7" ht="34.5" customHeight="1" x14ac:dyDescent="0.2">
      <c r="A46" s="91">
        <f t="shared" si="1"/>
        <v>1</v>
      </c>
      <c r="B46" s="89" t="s">
        <v>279</v>
      </c>
      <c r="C46" s="123" t="s">
        <v>290</v>
      </c>
      <c r="D46" s="103">
        <v>1</v>
      </c>
      <c r="E46" s="90">
        <f>10254.7062205*1.015*1.0022626</f>
        <v>10432.077146576419</v>
      </c>
      <c r="F46" s="76">
        <f t="shared" si="0"/>
        <v>10432.077146576419</v>
      </c>
      <c r="G46" s="8"/>
    </row>
    <row r="47" spans="1:7" ht="35.25" customHeight="1" x14ac:dyDescent="0.2">
      <c r="A47" s="91">
        <f t="shared" si="1"/>
        <v>2</v>
      </c>
      <c r="B47" s="89" t="s">
        <v>245</v>
      </c>
      <c r="C47" s="91" t="s">
        <v>283</v>
      </c>
      <c r="D47" s="124">
        <v>6.4000000000000001E-2</v>
      </c>
      <c r="E47" s="90">
        <f>706.31803*1.133*1.11*1.015*1.007*1.02*1.0015*1.015</f>
        <v>941.38193850323455</v>
      </c>
      <c r="F47" s="76">
        <f t="shared" si="0"/>
        <v>60.248444064207014</v>
      </c>
    </row>
    <row r="48" spans="1:7" ht="35.25" customHeight="1" x14ac:dyDescent="0.2">
      <c r="A48" s="91">
        <f t="shared" si="1"/>
        <v>3</v>
      </c>
      <c r="B48" s="89" t="s">
        <v>280</v>
      </c>
      <c r="C48" s="91" t="s">
        <v>283</v>
      </c>
      <c r="D48" s="124">
        <v>8.6999999999999994E-2</v>
      </c>
      <c r="E48" s="90">
        <f>1341.686448*1.133*1.11*1.015*1.007*1.02*1.0015*1.015</f>
        <v>1788.2021067503531</v>
      </c>
      <c r="F48" s="76">
        <f t="shared" si="0"/>
        <v>155.57358328728071</v>
      </c>
    </row>
    <row r="49" spans="1:8" ht="35.25" customHeight="1" x14ac:dyDescent="0.2">
      <c r="A49" s="91">
        <f t="shared" si="1"/>
        <v>4</v>
      </c>
      <c r="B49" s="89" t="s">
        <v>281</v>
      </c>
      <c r="C49" s="91" t="s">
        <v>283</v>
      </c>
      <c r="D49" s="124">
        <v>0.09</v>
      </c>
      <c r="E49" s="90">
        <f>894.5257765*1.133*1.11*1.015*1.007*1.02*1.0015*1.015</f>
        <v>1192.2255609455151</v>
      </c>
      <c r="F49" s="76">
        <f t="shared" si="0"/>
        <v>107.30030048509636</v>
      </c>
    </row>
    <row r="50" spans="1:8" ht="27.75" customHeight="1" x14ac:dyDescent="0.2">
      <c r="A50" s="91">
        <f t="shared" si="1"/>
        <v>5</v>
      </c>
      <c r="B50" s="89" t="s">
        <v>248</v>
      </c>
      <c r="C50" s="91" t="s">
        <v>284</v>
      </c>
      <c r="D50" s="92">
        <v>12</v>
      </c>
      <c r="E50" s="90">
        <f>4.527281*1.133*1.11*1.015*1.007*1.02*1.0015*1.015</f>
        <v>6.0339682450536651</v>
      </c>
      <c r="F50" s="76">
        <f t="shared" si="0"/>
        <v>72.407618940643985</v>
      </c>
    </row>
    <row r="51" spans="1:8" ht="27.75" customHeight="1" x14ac:dyDescent="0.2">
      <c r="A51" s="91">
        <f t="shared" si="1"/>
        <v>6</v>
      </c>
      <c r="B51" s="89" t="s">
        <v>249</v>
      </c>
      <c r="C51" s="91" t="s">
        <v>284</v>
      </c>
      <c r="D51" s="92">
        <v>7</v>
      </c>
      <c r="E51" s="90">
        <f>7.21016582*1.133*1.11*1.015*1.007*1.02*1.0015*1.015</f>
        <v>9.6097219499852837</v>
      </c>
      <c r="F51" s="76">
        <f t="shared" si="0"/>
        <v>67.268053649896984</v>
      </c>
    </row>
    <row r="52" spans="1:8" ht="27.75" customHeight="1" x14ac:dyDescent="0.2">
      <c r="A52" s="91">
        <f t="shared" si="1"/>
        <v>7</v>
      </c>
      <c r="B52" s="89" t="s">
        <v>250</v>
      </c>
      <c r="C52" s="91" t="s">
        <v>284</v>
      </c>
      <c r="D52" s="92">
        <v>27</v>
      </c>
      <c r="E52" s="90">
        <f>1.3115113*1.133*1.11*1.015*1.007*1.02*1.0015*1.015</f>
        <v>1.7479846153196701</v>
      </c>
      <c r="F52" s="76">
        <f t="shared" si="0"/>
        <v>47.195584613631091</v>
      </c>
    </row>
    <row r="53" spans="1:8" ht="27.75" customHeight="1" x14ac:dyDescent="0.2">
      <c r="A53" s="91">
        <f t="shared" si="1"/>
        <v>8</v>
      </c>
      <c r="B53" s="89" t="s">
        <v>253</v>
      </c>
      <c r="C53" s="91" t="s">
        <v>285</v>
      </c>
      <c r="D53" s="92">
        <v>162</v>
      </c>
      <c r="E53" s="90">
        <f>1.518675*1.133*1.11*1.015*1.007*1.02*1.0015*1.015</f>
        <v>2.024092766620158</v>
      </c>
      <c r="F53" s="76">
        <f t="shared" si="0"/>
        <v>327.90302819246563</v>
      </c>
    </row>
    <row r="54" spans="1:8" ht="35.25" customHeight="1" x14ac:dyDescent="0.2">
      <c r="A54" s="91">
        <f t="shared" si="1"/>
        <v>9</v>
      </c>
      <c r="B54" s="89" t="s">
        <v>136</v>
      </c>
      <c r="C54" s="91" t="s">
        <v>283</v>
      </c>
      <c r="D54" s="124">
        <v>8.9999999999999993E-3</v>
      </c>
      <c r="E54" s="90">
        <f>663.283169*1.133*1.11*1.015*1.007*1.02*1.0015*1.015</f>
        <v>884.02499849789831</v>
      </c>
      <c r="F54" s="76">
        <f t="shared" si="0"/>
        <v>7.9562249864810841</v>
      </c>
    </row>
    <row r="55" spans="1:8" ht="27.75" customHeight="1" x14ac:dyDescent="0.2">
      <c r="A55" s="91">
        <f t="shared" si="1"/>
        <v>10</v>
      </c>
      <c r="B55" s="89" t="s">
        <v>138</v>
      </c>
      <c r="C55" s="91" t="s">
        <v>285</v>
      </c>
      <c r="D55" s="92">
        <v>16.2</v>
      </c>
      <c r="E55" s="90">
        <f>1.518675*1.133*1.11*1.015*1.007*1.02*1.0015*1.015</f>
        <v>2.024092766620158</v>
      </c>
      <c r="F55" s="76">
        <f t="shared" si="0"/>
        <v>32.790302819246556</v>
      </c>
    </row>
    <row r="56" spans="1:8" ht="34.5" customHeight="1" x14ac:dyDescent="0.2">
      <c r="A56" s="91">
        <f t="shared" si="1"/>
        <v>11</v>
      </c>
      <c r="B56" s="89" t="s">
        <v>251</v>
      </c>
      <c r="C56" s="91" t="s">
        <v>283</v>
      </c>
      <c r="D56" s="124">
        <v>4.2999999999999997E-2</v>
      </c>
      <c r="E56" s="90">
        <f>75.93375*1.133*1.11*1.015*1.007*1.02*1.0015*1.015</f>
        <v>101.20463833100789</v>
      </c>
      <c r="F56" s="76">
        <f t="shared" si="0"/>
        <v>4.3517994482333391</v>
      </c>
    </row>
    <row r="57" spans="1:8" ht="51" customHeight="1" x14ac:dyDescent="0.2">
      <c r="A57" s="91">
        <f t="shared" si="1"/>
        <v>12</v>
      </c>
      <c r="B57" s="89" t="s">
        <v>282</v>
      </c>
      <c r="C57" s="91" t="s">
        <v>286</v>
      </c>
      <c r="D57" s="103">
        <v>12</v>
      </c>
      <c r="E57" s="90">
        <f>4.064983109*1.133*1.11*1.015*1.007*1.02*1.0015*1.015</f>
        <v>5.4178167859219508</v>
      </c>
      <c r="F57" s="76">
        <f t="shared" si="0"/>
        <v>65.013801431063413</v>
      </c>
    </row>
    <row r="58" spans="1:8" s="3" customFormat="1" ht="22.5" customHeight="1" x14ac:dyDescent="0.2">
      <c r="B58" s="135" t="s">
        <v>291</v>
      </c>
      <c r="C58" s="135"/>
      <c r="D58" s="7"/>
      <c r="E58" s="75"/>
      <c r="F58" s="5">
        <f>SUM(F13:F57)</f>
        <v>19023.702233580811</v>
      </c>
      <c r="H58" s="75"/>
    </row>
    <row r="59" spans="1:8" s="3" customFormat="1" ht="22.5" customHeight="1" x14ac:dyDescent="0.2">
      <c r="B59" s="135" t="s">
        <v>292</v>
      </c>
      <c r="C59" s="135"/>
      <c r="D59" s="135"/>
      <c r="E59" s="75"/>
      <c r="F59" s="5">
        <f>F58*20%</f>
        <v>3804.7404467161623</v>
      </c>
      <c r="H59" s="75"/>
    </row>
    <row r="60" spans="1:8" s="3" customFormat="1" ht="18" customHeight="1" x14ac:dyDescent="0.2">
      <c r="B60" s="135" t="s">
        <v>291</v>
      </c>
      <c r="C60" s="135"/>
      <c r="D60" s="135"/>
      <c r="E60" s="75"/>
      <c r="F60" s="5">
        <f>F59+F58</f>
        <v>22828.442680296972</v>
      </c>
      <c r="G60" s="8">
        <f>$F$60-18928.567</f>
        <v>3899.8756802969729</v>
      </c>
      <c r="H60" s="75"/>
    </row>
    <row r="61" spans="1:8" s="3" customFormat="1" ht="18" customHeight="1" x14ac:dyDescent="0.2">
      <c r="B61" s="138" t="s">
        <v>293</v>
      </c>
      <c r="E61" s="75"/>
      <c r="H61" s="75"/>
    </row>
    <row r="62" spans="1:8" s="3" customFormat="1" ht="18" customHeight="1" x14ac:dyDescent="0.2">
      <c r="E62" s="75"/>
      <c r="H62" s="75"/>
    </row>
    <row r="63" spans="1:8" s="3" customFormat="1" ht="18" customHeight="1" x14ac:dyDescent="0.2">
      <c r="E63" s="75"/>
      <c r="H63" s="75"/>
    </row>
    <row r="64" spans="1:8" ht="18" x14ac:dyDescent="0.2">
      <c r="A64" s="3"/>
      <c r="B64" s="9"/>
      <c r="C64" s="10"/>
      <c r="D64" s="11"/>
      <c r="E64" s="12"/>
      <c r="F64" s="13"/>
    </row>
    <row r="65" spans="1:6" x14ac:dyDescent="0.2">
      <c r="A65" s="3"/>
      <c r="B65" s="3"/>
      <c r="C65" s="3"/>
      <c r="D65" s="3"/>
      <c r="F65" s="3"/>
    </row>
  </sheetData>
  <mergeCells count="7">
    <mergeCell ref="A2:F2"/>
    <mergeCell ref="E7:E11"/>
    <mergeCell ref="F7:F11"/>
    <mergeCell ref="A8:A9"/>
    <mergeCell ref="B8:B9"/>
    <mergeCell ref="C8:C9"/>
    <mergeCell ref="D8:D9"/>
  </mergeCells>
  <pageMargins left="0.39370078740157483" right="0.15748031496062992" top="0.15748031496062992" bottom="0.15748031496062992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Բացատրագիր</vt:lpstr>
      <vt:lpstr>Ամփոփ</vt:lpstr>
      <vt:lpstr>1-1</vt:lpstr>
      <vt:lpstr>Ծավալաթերթ</vt:lpstr>
      <vt:lpstr>Ծավալաթերթ RUS</vt:lpstr>
      <vt:lpstr>Ամփոփ!Область_печати</vt:lpstr>
      <vt:lpstr>Ծավալաթերթ!Область_печати</vt:lpstr>
      <vt:lpstr>'Ծավալաթերթ RUS'!Область_печати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2025-08-23T18:43:14Z</dcterms:modified>
</cp:coreProperties>
</file>